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March_2026\Provisional\Data File_March_2026_Provisional\"/>
    </mc:Choice>
  </mc:AlternateContent>
  <xr:revisionPtr revIDLastSave="0" documentId="8_{D28267D3-DE93-4910-B7F2-08F9E8C578A0}" xr6:coauthVersionLast="47" xr6:coauthVersionMax="47" xr10:uidLastSave="{00000000-0000-0000-0000-000000000000}"/>
  <bookViews>
    <workbookView xWindow="-120" yWindow="-120" windowWidth="29040" windowHeight="15720" xr2:uid="{D770A0B6-ADEB-4E99-978D-8A71C62B3E96}"/>
  </bookViews>
  <sheets>
    <sheet name="Generation Schedule" sheetId="1" r:id="rId1"/>
  </sheets>
  <externalReferences>
    <externalReference r:id="rId2"/>
  </externalReferences>
  <definedNames>
    <definedName name="__bookmark_1">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39" i="1" l="1"/>
  <c r="Y39" i="1"/>
  <c r="Q39" i="1"/>
  <c r="M39" i="1"/>
  <c r="L39" i="1"/>
  <c r="F39" i="1"/>
  <c r="E39" i="1"/>
  <c r="B39" i="1"/>
  <c r="AH35" i="1"/>
  <c r="AH39" i="1" s="1"/>
  <c r="AE35" i="1"/>
  <c r="AE39" i="1" s="1"/>
  <c r="AD35" i="1"/>
  <c r="AC35" i="1"/>
  <c r="AC39" i="1" s="1"/>
  <c r="AB35" i="1"/>
  <c r="AB39" i="1" s="1"/>
  <c r="AA35" i="1"/>
  <c r="AA39" i="1" s="1"/>
  <c r="Z35" i="1"/>
  <c r="Z39" i="1" s="1"/>
  <c r="Y35" i="1"/>
  <c r="X35" i="1"/>
  <c r="X39" i="1" s="1"/>
  <c r="W35" i="1"/>
  <c r="W39" i="1" s="1"/>
  <c r="V35" i="1"/>
  <c r="V39" i="1" s="1"/>
  <c r="T35" i="1"/>
  <c r="Q35" i="1"/>
  <c r="P35" i="1"/>
  <c r="P39" i="1" s="1"/>
  <c r="M35" i="1"/>
  <c r="L35" i="1"/>
  <c r="K35" i="1"/>
  <c r="K39" i="1" s="1"/>
  <c r="J35" i="1"/>
  <c r="J39" i="1" s="1"/>
  <c r="G35" i="1"/>
  <c r="G39" i="1" s="1"/>
  <c r="F35" i="1"/>
  <c r="E35" i="1"/>
  <c r="D35" i="1"/>
  <c r="D39" i="1" s="1"/>
  <c r="C35" i="1"/>
  <c r="C39" i="1" s="1"/>
  <c r="B35" i="1"/>
  <c r="AF34" i="1"/>
  <c r="AG34" i="1" s="1"/>
  <c r="U34" i="1"/>
  <c r="S34" i="1"/>
  <c r="R34" i="1"/>
  <c r="N34" i="1"/>
  <c r="O34" i="1" s="1"/>
  <c r="H34" i="1"/>
  <c r="I34" i="1" s="1"/>
  <c r="AF33" i="1"/>
  <c r="AG33" i="1" s="1"/>
  <c r="U33" i="1"/>
  <c r="R33" i="1"/>
  <c r="S33" i="1" s="1"/>
  <c r="O33" i="1"/>
  <c r="N33" i="1"/>
  <c r="H33" i="1"/>
  <c r="I33" i="1" s="1"/>
  <c r="AG32" i="1"/>
  <c r="AF32" i="1"/>
  <c r="U32" i="1"/>
  <c r="S32" i="1"/>
  <c r="R32" i="1"/>
  <c r="N32" i="1"/>
  <c r="O32" i="1" s="1"/>
  <c r="I32" i="1"/>
  <c r="H32" i="1"/>
  <c r="AG31" i="1"/>
  <c r="AF31" i="1"/>
  <c r="U31" i="1"/>
  <c r="R31" i="1"/>
  <c r="S31" i="1" s="1"/>
  <c r="O31" i="1"/>
  <c r="N31" i="1"/>
  <c r="H31" i="1"/>
  <c r="I31" i="1" s="1"/>
  <c r="AF30" i="1"/>
  <c r="AG30" i="1" s="1"/>
  <c r="U30" i="1"/>
  <c r="R30" i="1"/>
  <c r="S30" i="1" s="1"/>
  <c r="N30" i="1"/>
  <c r="O30" i="1" s="1"/>
  <c r="I30" i="1"/>
  <c r="H30" i="1"/>
  <c r="AF29" i="1"/>
  <c r="AG29" i="1" s="1"/>
  <c r="U29" i="1"/>
  <c r="R29" i="1"/>
  <c r="S29" i="1" s="1"/>
  <c r="N29" i="1"/>
  <c r="O29" i="1" s="1"/>
  <c r="H29" i="1"/>
  <c r="I29" i="1" s="1"/>
  <c r="AG28" i="1"/>
  <c r="AF28" i="1"/>
  <c r="U28" i="1"/>
  <c r="S28" i="1"/>
  <c r="R28" i="1"/>
  <c r="N28" i="1"/>
  <c r="O28" i="1" s="1"/>
  <c r="H28" i="1"/>
  <c r="I28" i="1" s="1"/>
  <c r="AF27" i="1"/>
  <c r="AG27" i="1" s="1"/>
  <c r="U27" i="1"/>
  <c r="R27" i="1"/>
  <c r="S27" i="1" s="1"/>
  <c r="O27" i="1"/>
  <c r="N27" i="1"/>
  <c r="H27" i="1"/>
  <c r="I27" i="1" s="1"/>
  <c r="AG26" i="1"/>
  <c r="AF26" i="1"/>
  <c r="U26" i="1"/>
  <c r="S26" i="1"/>
  <c r="R26" i="1"/>
  <c r="N26" i="1"/>
  <c r="O26" i="1" s="1"/>
  <c r="I26" i="1"/>
  <c r="H26" i="1"/>
  <c r="AG25" i="1"/>
  <c r="AF25" i="1"/>
  <c r="U25" i="1"/>
  <c r="R25" i="1"/>
  <c r="S25" i="1" s="1"/>
  <c r="O25" i="1"/>
  <c r="N25" i="1"/>
  <c r="H25" i="1"/>
  <c r="I25" i="1" s="1"/>
  <c r="AF24" i="1"/>
  <c r="AG24" i="1" s="1"/>
  <c r="U24" i="1"/>
  <c r="R24" i="1"/>
  <c r="S24" i="1" s="1"/>
  <c r="N24" i="1"/>
  <c r="O24" i="1" s="1"/>
  <c r="I24" i="1"/>
  <c r="H24" i="1"/>
  <c r="AF23" i="1"/>
  <c r="AG23" i="1" s="1"/>
  <c r="U23" i="1"/>
  <c r="R23" i="1"/>
  <c r="S23" i="1" s="1"/>
  <c r="N23" i="1"/>
  <c r="O23" i="1" s="1"/>
  <c r="H23" i="1"/>
  <c r="I23" i="1" s="1"/>
  <c r="AG22" i="1"/>
  <c r="AF22" i="1"/>
  <c r="U22" i="1"/>
  <c r="S22" i="1"/>
  <c r="R22" i="1"/>
  <c r="N22" i="1"/>
  <c r="O22" i="1" s="1"/>
  <c r="H22" i="1"/>
  <c r="I22" i="1" s="1"/>
  <c r="AF21" i="1"/>
  <c r="AG21" i="1" s="1"/>
  <c r="U21" i="1"/>
  <c r="R21" i="1"/>
  <c r="S21" i="1" s="1"/>
  <c r="O21" i="1"/>
  <c r="N21" i="1"/>
  <c r="H21" i="1"/>
  <c r="I21" i="1" s="1"/>
  <c r="AG20" i="1"/>
  <c r="AF20" i="1"/>
  <c r="U20" i="1"/>
  <c r="S20" i="1"/>
  <c r="R20" i="1"/>
  <c r="N20" i="1"/>
  <c r="O20" i="1" s="1"/>
  <c r="I20" i="1"/>
  <c r="H20" i="1"/>
  <c r="AG19" i="1"/>
  <c r="AF19" i="1"/>
  <c r="U19" i="1"/>
  <c r="R19" i="1"/>
  <c r="S19" i="1" s="1"/>
  <c r="O19" i="1"/>
  <c r="N19" i="1"/>
  <c r="H19" i="1"/>
  <c r="I19" i="1" s="1"/>
  <c r="AF18" i="1"/>
  <c r="AG18" i="1" s="1"/>
  <c r="U18" i="1"/>
  <c r="R18" i="1"/>
  <c r="S18" i="1" s="1"/>
  <c r="N18" i="1"/>
  <c r="O18" i="1" s="1"/>
  <c r="I18" i="1"/>
  <c r="H18" i="1"/>
  <c r="AF17" i="1"/>
  <c r="AG17" i="1" s="1"/>
  <c r="U17" i="1"/>
  <c r="R17" i="1"/>
  <c r="S17" i="1" s="1"/>
  <c r="N17" i="1"/>
  <c r="O17" i="1" s="1"/>
  <c r="H17" i="1"/>
  <c r="I17" i="1" s="1"/>
  <c r="AG16" i="1"/>
  <c r="AF16" i="1"/>
  <c r="U16" i="1"/>
  <c r="S16" i="1"/>
  <c r="R16" i="1"/>
  <c r="N16" i="1"/>
  <c r="O16" i="1" s="1"/>
  <c r="H16" i="1"/>
  <c r="I16" i="1" s="1"/>
  <c r="AF15" i="1"/>
  <c r="AG15" i="1" s="1"/>
  <c r="U15" i="1"/>
  <c r="R15" i="1"/>
  <c r="S15" i="1" s="1"/>
  <c r="O15" i="1"/>
  <c r="N15" i="1"/>
  <c r="H15" i="1"/>
  <c r="I15" i="1" s="1"/>
  <c r="AF14" i="1"/>
  <c r="AG14" i="1" s="1"/>
  <c r="U14" i="1"/>
  <c r="S14" i="1"/>
  <c r="R14" i="1"/>
  <c r="N14" i="1"/>
  <c r="O14" i="1" s="1"/>
  <c r="I14" i="1"/>
  <c r="H14" i="1"/>
  <c r="AG13" i="1"/>
  <c r="AF13" i="1"/>
  <c r="U13" i="1"/>
  <c r="R13" i="1"/>
  <c r="S13" i="1" s="1"/>
  <c r="O13" i="1"/>
  <c r="N13" i="1"/>
  <c r="H13" i="1"/>
  <c r="I13" i="1" s="1"/>
  <c r="AF12" i="1"/>
  <c r="AG12" i="1" s="1"/>
  <c r="U12" i="1"/>
  <c r="S12" i="1"/>
  <c r="R12" i="1"/>
  <c r="N12" i="1"/>
  <c r="O12" i="1" s="1"/>
  <c r="I12" i="1"/>
  <c r="H12" i="1"/>
  <c r="AF11" i="1"/>
  <c r="AG11" i="1" s="1"/>
  <c r="U11" i="1"/>
  <c r="R11" i="1"/>
  <c r="S11" i="1" s="1"/>
  <c r="O11" i="1"/>
  <c r="N11" i="1"/>
  <c r="H11" i="1"/>
  <c r="I11" i="1" s="1"/>
  <c r="AG10" i="1"/>
  <c r="AF10" i="1"/>
  <c r="U10" i="1"/>
  <c r="S10" i="1"/>
  <c r="R10" i="1"/>
  <c r="N10" i="1"/>
  <c r="O10" i="1" s="1"/>
  <c r="I10" i="1"/>
  <c r="H10" i="1"/>
  <c r="AF9" i="1"/>
  <c r="AG9" i="1" s="1"/>
  <c r="U9" i="1"/>
  <c r="R9" i="1"/>
  <c r="S9" i="1" s="1"/>
  <c r="O9" i="1"/>
  <c r="N9" i="1"/>
  <c r="H9" i="1"/>
  <c r="I9" i="1" s="1"/>
  <c r="AF8" i="1"/>
  <c r="AG8" i="1" s="1"/>
  <c r="U8" i="1"/>
  <c r="S8" i="1"/>
  <c r="R8" i="1"/>
  <c r="N8" i="1"/>
  <c r="O8" i="1" s="1"/>
  <c r="I8" i="1"/>
  <c r="H8" i="1"/>
  <c r="AG7" i="1"/>
  <c r="AF7" i="1"/>
  <c r="U7" i="1"/>
  <c r="R7" i="1"/>
  <c r="S7" i="1" s="1"/>
  <c r="O7" i="1"/>
  <c r="N7" i="1"/>
  <c r="H7" i="1"/>
  <c r="I7" i="1" s="1"/>
  <c r="AF6" i="1"/>
  <c r="AG6" i="1" s="1"/>
  <c r="U6" i="1"/>
  <c r="S6" i="1"/>
  <c r="R6" i="1"/>
  <c r="N6" i="1"/>
  <c r="O6" i="1" s="1"/>
  <c r="I6" i="1"/>
  <c r="H6" i="1"/>
  <c r="AF5" i="1"/>
  <c r="AG5" i="1" s="1"/>
  <c r="U5" i="1"/>
  <c r="R5" i="1"/>
  <c r="S5" i="1" s="1"/>
  <c r="O5" i="1"/>
  <c r="N5" i="1"/>
  <c r="H5" i="1"/>
  <c r="I5" i="1" s="1"/>
  <c r="AG4" i="1"/>
  <c r="AF4" i="1"/>
  <c r="AF35" i="1" s="1"/>
  <c r="U4" i="1"/>
  <c r="U35" i="1" s="1"/>
  <c r="S4" i="1"/>
  <c r="R4" i="1"/>
  <c r="R35" i="1" s="1"/>
  <c r="N4" i="1"/>
  <c r="O4" i="1" s="1"/>
  <c r="I4" i="1"/>
  <c r="H4" i="1"/>
  <c r="H35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I35" i="1" l="1"/>
  <c r="O35" i="1"/>
  <c r="S35" i="1"/>
  <c r="AG35" i="1"/>
  <c r="N35" i="1"/>
</calcChain>
</file>

<file path=xl/sharedStrings.xml><?xml version="1.0" encoding="utf-8"?>
<sst xmlns="http://schemas.openxmlformats.org/spreadsheetml/2006/main" count="44" uniqueCount="41">
  <si>
    <t>Generation Schedule</t>
  </si>
  <si>
    <t>All Units are in Kwhr</t>
  </si>
  <si>
    <t>Category</t>
  </si>
  <si>
    <t>Thermal</t>
  </si>
  <si>
    <t>Gas</t>
  </si>
  <si>
    <t>IPP</t>
  </si>
  <si>
    <t>Biomass</t>
  </si>
  <si>
    <t>Co-Gen</t>
  </si>
  <si>
    <t>Date</t>
  </si>
  <si>
    <t>MTPS_I</t>
  </si>
  <si>
    <t>MTPS_II</t>
  </si>
  <si>
    <t>NCTPS_I</t>
  </si>
  <si>
    <t>NCTPS_II</t>
  </si>
  <si>
    <t>NCTPS_III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</si>
  <si>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</si>
  <si>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</si>
  <si>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</si>
  <si>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</si>
  <si>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</si>
  <si>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</si>
  <si>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</si>
  <si>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</si>
  <si>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</si>
  <si>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</si>
  <si>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</si>
  <si>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IOT_Biogas_Puduchatram</t>
  </si>
  <si>
    <t>M.U</t>
  </si>
  <si>
    <t>AA_Sugar_Thanjavur</t>
  </si>
  <si>
    <t>Bannari_Sugar_Kolundampattu</t>
  </si>
  <si>
    <t>Bannari_Sugar_Tirukoilur</t>
  </si>
  <si>
    <t>Cheyyar_Co_Op_Sugar</t>
  </si>
  <si>
    <t>Kothari_Sugars_Chemicals_Ariyalur</t>
  </si>
  <si>
    <t>Perambalur_Sugar_Mills</t>
  </si>
  <si>
    <t>Ponni_Sugars_Erode</t>
  </si>
  <si>
    <t>Rajshree_Sugar_Semmedu</t>
  </si>
  <si>
    <t>Vellore_Co_Op_Sugar</t>
  </si>
  <si>
    <t>chengalrayan_co_op_villupuram</t>
  </si>
  <si>
    <t>Co-Gen TOTAL</t>
  </si>
  <si>
    <t>OPG 74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</si>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</sst>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0.0"/>
    <numFmt numFmtId="166" formatCode="#0.00"/>
    <numFmt numFmtId="167" formatCode="0.000000"/>
  </numFmts>
  <fonts count="10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2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0" fillId="6" borderId="0" xfId="0" applyFill="1" applyAlignment="1">
      <alignment horizontal="center" wrapText="1"/>
    </xf>
    <xf numFmtId="0" fontId="6" fillId="2" borderId="6" xfId="0" applyFont="1" applyFill="1" applyBorder="1" applyAlignment="1">
      <alignment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vertical="center"/>
    </xf>
    <xf numFmtId="0" fontId="8" fillId="5" borderId="6" xfId="0" applyFont="1" applyFill="1" applyBorder="1"/>
    <xf numFmtId="0" fontId="8" fillId="5" borderId="6" xfId="0" applyFont="1" applyFill="1" applyBorder="1" applyAlignment="1">
      <alignment wrapText="1"/>
    </xf>
    <xf numFmtId="0" fontId="9" fillId="5" borderId="6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164" fontId="2" fillId="2" borderId="6" xfId="0" applyNumberFormat="1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165" fontId="2" fillId="2" borderId="6" xfId="0" applyNumberFormat="1" applyFont="1" applyFill="1" applyBorder="1" applyAlignment="1">
      <alignment horizontal="right" vertical="top" wrapText="1"/>
    </xf>
    <xf numFmtId="0" fontId="2" fillId="2" borderId="6" xfId="0" applyFont="1" applyFill="1" applyBorder="1" applyAlignment="1">
      <alignment horizontal="right" vertical="top" wrapText="1"/>
    </xf>
    <xf numFmtId="0" fontId="6" fillId="2" borderId="6" xfId="0" applyFont="1" applyFill="1" applyBorder="1" applyAlignment="1">
      <alignment horizontal="right" vertical="top" wrapText="1"/>
    </xf>
    <xf numFmtId="166" fontId="2" fillId="2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right" vertical="top" wrapText="1"/>
    </xf>
    <xf numFmtId="166" fontId="2" fillId="3" borderId="6" xfId="0" applyNumberFormat="1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right" vertical="top" wrapText="1"/>
    </xf>
    <xf numFmtId="166" fontId="2" fillId="4" borderId="6" xfId="0" applyNumberFormat="1" applyFont="1" applyFill="1" applyBorder="1" applyAlignment="1">
      <alignment horizontal="right" vertical="top" wrapText="1"/>
    </xf>
    <xf numFmtId="0" fontId="0" fillId="5" borderId="6" xfId="0" applyFill="1" applyBorder="1"/>
    <xf numFmtId="0" fontId="0" fillId="2" borderId="6" xfId="0" applyFill="1" applyBorder="1"/>
    <xf numFmtId="164" fontId="0" fillId="6" borderId="0" xfId="0" applyNumberFormat="1" applyFill="1"/>
    <xf numFmtId="167" fontId="0" fillId="6" borderId="0" xfId="0" applyNumberFormat="1" applyFill="1"/>
    <xf numFmtId="0" fontId="0" fillId="6" borderId="7" xfId="0" applyFill="1" applyBorder="1"/>
    <xf numFmtId="0" fontId="0" fillId="7" borderId="0" xfId="0" applyFill="1"/>
    <xf numFmtId="1" fontId="2" fillId="2" borderId="6" xfId="0" applyNumberFormat="1" applyFont="1" applyFill="1" applyBorder="1" applyAlignment="1">
      <alignment horizontal="right" vertical="top" wrapText="1"/>
    </xf>
    <xf numFmtId="1" fontId="6" fillId="2" borderId="6" xfId="0" applyNumberFormat="1" applyFont="1" applyFill="1" applyBorder="1" applyAlignment="1">
      <alignment horizontal="right" vertical="top" wrapText="1"/>
    </xf>
    <xf numFmtId="165" fontId="0" fillId="2" borderId="6" xfId="0" applyNumberFormat="1" applyFill="1" applyBorder="1"/>
    <xf numFmtId="1" fontId="2" fillId="2" borderId="6" xfId="0" applyNumberFormat="1" applyFont="1" applyFill="1" applyBorder="1" applyAlignment="1">
      <alignment vertical="top" wrapText="1"/>
    </xf>
    <xf numFmtId="1" fontId="2" fillId="3" borderId="6" xfId="0" applyNumberFormat="1" applyFont="1" applyFill="1" applyBorder="1" applyAlignment="1">
      <alignment vertical="top" wrapText="1"/>
    </xf>
    <xf numFmtId="165" fontId="2" fillId="4" borderId="6" xfId="0" applyNumberFormat="1" applyFont="1" applyFill="1" applyBorder="1" applyAlignment="1">
      <alignment vertical="top" wrapText="1"/>
    </xf>
    <xf numFmtId="167" fontId="2" fillId="4" borderId="6" xfId="0" applyNumberFormat="1" applyFont="1" applyFill="1" applyBorder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165" fontId="2" fillId="5" borderId="6" xfId="0" applyNumberFormat="1" applyFont="1" applyFill="1" applyBorder="1" applyAlignment="1">
      <alignment vertical="top" wrapText="1"/>
    </xf>
    <xf numFmtId="1" fontId="0" fillId="6" borderId="0" xfId="0" applyNumberFormat="1" applyFill="1"/>
    <xf numFmtId="1" fontId="0" fillId="2" borderId="0" xfId="0" applyNumberFormat="1" applyFill="1"/>
    <xf numFmtId="1" fontId="0" fillId="3" borderId="0" xfId="0" applyNumberFormat="1" applyFill="1"/>
    <xf numFmtId="165" fontId="0" fillId="4" borderId="0" xfId="0" applyNumberFormat="1" applyFill="1"/>
    <xf numFmtId="165" fontId="0" fillId="5" borderId="0" xfId="0" applyNumberFormat="1" applyFill="1"/>
    <xf numFmtId="1" fontId="0" fillId="5" borderId="0" xfId="0" applyNumberFormat="1" applyFill="1"/>
    <xf numFmtId="167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SEA_March_26_Provisional.xls" TargetMode="External"/><Relationship Id="rId2" Type="http://schemas.openxmlformats.org/officeDocument/2006/relationships/externalLinkPath" Target="file:///\\10.1.6.10\abt\EEDSM\Energy%20Accouting%20from%2001042024\March_2026\Provisional\SEA_March_26_Provisional.xls" TargetMode="External"/><Relationship Id="rId1" Type="http://schemas.openxmlformats.org/officeDocument/2006/relationships/externalLinkPath" Target="/EEDSM/Energy%20Accouting%20from%2001042024/March_2026/Provisional/SEA_March_26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URS Power (2)"/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URS Power"/>
      <sheetName val="Solar Wind"/>
      <sheetName val="Sheet7"/>
      <sheetName val="Sheet2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A10">
            <v>46082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B7483-F4BC-48C0-8A0C-BC92C1314C35}">
  <dimension ref="A1:AT43"/>
  <sheetViews>
    <sheetView tabSelected="1" topLeftCell="V1" workbookViewId="0">
      <pane ySplit="3" topLeftCell="A13" activePane="bottomLeft" state="frozen"/>
      <selection pane="bottomLeft" activeCell="P35" sqref="P35:Q35"/>
    </sheetView>
  </sheetViews>
  <sheetFormatPr defaultColWidth="8.85546875" defaultRowHeight="15"/>
  <cols>
    <col min="1" max="1" width="12.7109375" style="3" customWidth="1"/>
    <col min="2" max="2" width="14.5703125" style="3" customWidth="1"/>
    <col min="3" max="3" width="12.5703125" style="3" customWidth="1"/>
    <col min="4" max="4" width="13.5703125" style="3" customWidth="1"/>
    <col min="5" max="6" width="12.85546875" style="3" customWidth="1"/>
    <col min="7" max="7" width="15.5703125" style="3" customWidth="1"/>
    <col min="8" max="8" width="14.85546875" style="3" customWidth="1"/>
    <col min="9" max="9" width="17.28515625" style="3" customWidth="1"/>
    <col min="10" max="15" width="15.7109375" style="4" customWidth="1"/>
    <col min="16" max="16" width="19.5703125" style="5" customWidth="1"/>
    <col min="17" max="17" width="14.85546875" style="5" customWidth="1"/>
    <col min="18" max="18" width="14.42578125" style="5" customWidth="1"/>
    <col min="19" max="19" width="18.28515625" style="5" customWidth="1"/>
    <col min="20" max="20" width="27.85546875" style="3" customWidth="1"/>
    <col min="21" max="21" width="15.5703125" style="3" customWidth="1"/>
    <col min="22" max="22" width="21.42578125" style="6" customWidth="1"/>
    <col min="23" max="23" width="24.140625" style="6" customWidth="1"/>
    <col min="24" max="24" width="22" style="6" customWidth="1"/>
    <col min="25" max="25" width="19.7109375" style="6" customWidth="1"/>
    <col min="26" max="26" width="19.85546875" style="6" customWidth="1"/>
    <col min="27" max="27" width="15.85546875" style="6" customWidth="1"/>
    <col min="28" max="29" width="20.5703125" style="6" customWidth="1"/>
    <col min="30" max="30" width="11.5703125" style="6" customWidth="1"/>
    <col min="31" max="31" width="13" style="6" customWidth="1"/>
    <col min="32" max="32" width="12.140625" style="6" customWidth="1"/>
    <col min="33" max="33" width="16.42578125" style="6" customWidth="1"/>
    <col min="34" max="34" width="12.140625" style="3" customWidth="1"/>
    <col min="36" max="36" width="26.85546875" style="7" customWidth="1"/>
    <col min="37" max="37" width="17.42578125" style="7" customWidth="1"/>
    <col min="38" max="38" width="13.28515625" style="7" customWidth="1"/>
    <col min="39" max="39" width="8.85546875" style="7"/>
    <col min="40" max="40" width="13.7109375" style="7" customWidth="1"/>
    <col min="41" max="41" width="13.85546875" style="7" customWidth="1"/>
    <col min="42" max="42" width="12.5703125" style="7" customWidth="1"/>
    <col min="43" max="45" width="8.85546875" style="7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2" width="12.85546875" customWidth="1"/>
    <col min="263" max="263" width="15.5703125" customWidth="1"/>
    <col min="264" max="264" width="14.85546875" customWidth="1"/>
    <col min="265" max="265" width="17.28515625" customWidth="1"/>
    <col min="266" max="271" width="15.7109375" customWidth="1"/>
    <col min="272" max="272" width="19.5703125" customWidth="1"/>
    <col min="273" max="273" width="14.85546875" customWidth="1"/>
    <col min="274" max="274" width="14.42578125" customWidth="1"/>
    <col min="275" max="275" width="18.28515625" customWidth="1"/>
    <col min="276" max="276" width="27.85546875" customWidth="1"/>
    <col min="277" max="277" width="15.5703125" customWidth="1"/>
    <col min="278" max="278" width="21.42578125" customWidth="1"/>
    <col min="279" max="279" width="24.140625" customWidth="1"/>
    <col min="280" max="280" width="22" customWidth="1"/>
    <col min="281" max="281" width="19.7109375" customWidth="1"/>
    <col min="282" max="282" width="19.85546875" customWidth="1"/>
    <col min="283" max="283" width="15.85546875" customWidth="1"/>
    <col min="284" max="285" width="20.5703125" customWidth="1"/>
    <col min="286" max="286" width="11.5703125" customWidth="1"/>
    <col min="287" max="287" width="13" customWidth="1"/>
    <col min="288" max="288" width="12.140625" customWidth="1"/>
    <col min="289" max="289" width="16.42578125" customWidth="1"/>
    <col min="290" max="290" width="12.140625" customWidth="1"/>
    <col min="292" max="292" width="26.85546875" customWidth="1"/>
    <col min="293" max="293" width="17.42578125" customWidth="1"/>
    <col min="294" max="294" width="13.28515625" customWidth="1"/>
    <col min="296" max="296" width="13.7109375" customWidth="1"/>
    <col min="297" max="297" width="13.85546875" customWidth="1"/>
    <col min="298" max="298" width="12.5703125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8" width="12.85546875" customWidth="1"/>
    <col min="519" max="519" width="15.5703125" customWidth="1"/>
    <col min="520" max="520" width="14.85546875" customWidth="1"/>
    <col min="521" max="521" width="17.28515625" customWidth="1"/>
    <col min="522" max="527" width="15.7109375" customWidth="1"/>
    <col min="528" max="528" width="19.5703125" customWidth="1"/>
    <col min="529" max="529" width="14.85546875" customWidth="1"/>
    <col min="530" max="530" width="14.42578125" customWidth="1"/>
    <col min="531" max="531" width="18.28515625" customWidth="1"/>
    <col min="532" max="532" width="27.85546875" customWidth="1"/>
    <col min="533" max="533" width="15.5703125" customWidth="1"/>
    <col min="534" max="534" width="21.42578125" customWidth="1"/>
    <col min="535" max="535" width="24.140625" customWidth="1"/>
    <col min="536" max="536" width="22" customWidth="1"/>
    <col min="537" max="537" width="19.7109375" customWidth="1"/>
    <col min="538" max="538" width="19.85546875" customWidth="1"/>
    <col min="539" max="539" width="15.85546875" customWidth="1"/>
    <col min="540" max="541" width="20.5703125" customWidth="1"/>
    <col min="542" max="542" width="11.5703125" customWidth="1"/>
    <col min="543" max="543" width="13" customWidth="1"/>
    <col min="544" max="544" width="12.140625" customWidth="1"/>
    <col min="545" max="545" width="16.42578125" customWidth="1"/>
    <col min="546" max="546" width="12.140625" customWidth="1"/>
    <col min="548" max="548" width="26.85546875" customWidth="1"/>
    <col min="549" max="549" width="17.42578125" customWidth="1"/>
    <col min="550" max="550" width="13.28515625" customWidth="1"/>
    <col min="552" max="552" width="13.7109375" customWidth="1"/>
    <col min="553" max="553" width="13.85546875" customWidth="1"/>
    <col min="554" max="554" width="12.5703125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4" width="12.85546875" customWidth="1"/>
    <col min="775" max="775" width="15.5703125" customWidth="1"/>
    <col min="776" max="776" width="14.85546875" customWidth="1"/>
    <col min="777" max="777" width="17.28515625" customWidth="1"/>
    <col min="778" max="783" width="15.7109375" customWidth="1"/>
    <col min="784" max="784" width="19.5703125" customWidth="1"/>
    <col min="785" max="785" width="14.85546875" customWidth="1"/>
    <col min="786" max="786" width="14.42578125" customWidth="1"/>
    <col min="787" max="787" width="18.28515625" customWidth="1"/>
    <col min="788" max="788" width="27.85546875" customWidth="1"/>
    <col min="789" max="789" width="15.5703125" customWidth="1"/>
    <col min="790" max="790" width="21.42578125" customWidth="1"/>
    <col min="791" max="791" width="24.140625" customWidth="1"/>
    <col min="792" max="792" width="22" customWidth="1"/>
    <col min="793" max="793" width="19.7109375" customWidth="1"/>
    <col min="794" max="794" width="19.85546875" customWidth="1"/>
    <col min="795" max="795" width="15.85546875" customWidth="1"/>
    <col min="796" max="797" width="20.5703125" customWidth="1"/>
    <col min="798" max="798" width="11.5703125" customWidth="1"/>
    <col min="799" max="799" width="13" customWidth="1"/>
    <col min="800" max="800" width="12.140625" customWidth="1"/>
    <col min="801" max="801" width="16.42578125" customWidth="1"/>
    <col min="802" max="802" width="12.140625" customWidth="1"/>
    <col min="804" max="804" width="26.85546875" customWidth="1"/>
    <col min="805" max="805" width="17.42578125" customWidth="1"/>
    <col min="806" max="806" width="13.28515625" customWidth="1"/>
    <col min="808" max="808" width="13.7109375" customWidth="1"/>
    <col min="809" max="809" width="13.85546875" customWidth="1"/>
    <col min="810" max="810" width="12.5703125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30" width="12.85546875" customWidth="1"/>
    <col min="1031" max="1031" width="15.5703125" customWidth="1"/>
    <col min="1032" max="1032" width="14.85546875" customWidth="1"/>
    <col min="1033" max="1033" width="17.28515625" customWidth="1"/>
    <col min="1034" max="1039" width="15.7109375" customWidth="1"/>
    <col min="1040" max="1040" width="19.5703125" customWidth="1"/>
    <col min="1041" max="1041" width="14.85546875" customWidth="1"/>
    <col min="1042" max="1042" width="14.42578125" customWidth="1"/>
    <col min="1043" max="1043" width="18.28515625" customWidth="1"/>
    <col min="1044" max="1044" width="27.85546875" customWidth="1"/>
    <col min="1045" max="1045" width="15.5703125" customWidth="1"/>
    <col min="1046" max="1046" width="21.42578125" customWidth="1"/>
    <col min="1047" max="1047" width="24.140625" customWidth="1"/>
    <col min="1048" max="1048" width="22" customWidth="1"/>
    <col min="1049" max="1049" width="19.7109375" customWidth="1"/>
    <col min="1050" max="1050" width="19.85546875" customWidth="1"/>
    <col min="1051" max="1051" width="15.85546875" customWidth="1"/>
    <col min="1052" max="1053" width="20.5703125" customWidth="1"/>
    <col min="1054" max="1054" width="11.5703125" customWidth="1"/>
    <col min="1055" max="1055" width="13" customWidth="1"/>
    <col min="1056" max="1056" width="12.140625" customWidth="1"/>
    <col min="1057" max="1057" width="16.42578125" customWidth="1"/>
    <col min="1058" max="1058" width="12.140625" customWidth="1"/>
    <col min="1060" max="1060" width="26.85546875" customWidth="1"/>
    <col min="1061" max="1061" width="17.42578125" customWidth="1"/>
    <col min="1062" max="1062" width="13.28515625" customWidth="1"/>
    <col min="1064" max="1064" width="13.7109375" customWidth="1"/>
    <col min="1065" max="1065" width="13.85546875" customWidth="1"/>
    <col min="1066" max="1066" width="12.5703125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6" width="12.85546875" customWidth="1"/>
    <col min="1287" max="1287" width="15.5703125" customWidth="1"/>
    <col min="1288" max="1288" width="14.85546875" customWidth="1"/>
    <col min="1289" max="1289" width="17.28515625" customWidth="1"/>
    <col min="1290" max="1295" width="15.7109375" customWidth="1"/>
    <col min="1296" max="1296" width="19.5703125" customWidth="1"/>
    <col min="1297" max="1297" width="14.85546875" customWidth="1"/>
    <col min="1298" max="1298" width="14.42578125" customWidth="1"/>
    <col min="1299" max="1299" width="18.28515625" customWidth="1"/>
    <col min="1300" max="1300" width="27.85546875" customWidth="1"/>
    <col min="1301" max="1301" width="15.5703125" customWidth="1"/>
    <col min="1302" max="1302" width="21.42578125" customWidth="1"/>
    <col min="1303" max="1303" width="24.140625" customWidth="1"/>
    <col min="1304" max="1304" width="22" customWidth="1"/>
    <col min="1305" max="1305" width="19.7109375" customWidth="1"/>
    <col min="1306" max="1306" width="19.85546875" customWidth="1"/>
    <col min="1307" max="1307" width="15.85546875" customWidth="1"/>
    <col min="1308" max="1309" width="20.5703125" customWidth="1"/>
    <col min="1310" max="1310" width="11.5703125" customWidth="1"/>
    <col min="1311" max="1311" width="13" customWidth="1"/>
    <col min="1312" max="1312" width="12.140625" customWidth="1"/>
    <col min="1313" max="1313" width="16.42578125" customWidth="1"/>
    <col min="1314" max="1314" width="12.140625" customWidth="1"/>
    <col min="1316" max="1316" width="26.85546875" customWidth="1"/>
    <col min="1317" max="1317" width="17.42578125" customWidth="1"/>
    <col min="1318" max="1318" width="13.28515625" customWidth="1"/>
    <col min="1320" max="1320" width="13.7109375" customWidth="1"/>
    <col min="1321" max="1321" width="13.85546875" customWidth="1"/>
    <col min="1322" max="1322" width="12.5703125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2" width="12.85546875" customWidth="1"/>
    <col min="1543" max="1543" width="15.5703125" customWidth="1"/>
    <col min="1544" max="1544" width="14.85546875" customWidth="1"/>
    <col min="1545" max="1545" width="17.28515625" customWidth="1"/>
    <col min="1546" max="1551" width="15.7109375" customWidth="1"/>
    <col min="1552" max="1552" width="19.5703125" customWidth="1"/>
    <col min="1553" max="1553" width="14.85546875" customWidth="1"/>
    <col min="1554" max="1554" width="14.42578125" customWidth="1"/>
    <col min="1555" max="1555" width="18.28515625" customWidth="1"/>
    <col min="1556" max="1556" width="27.85546875" customWidth="1"/>
    <col min="1557" max="1557" width="15.5703125" customWidth="1"/>
    <col min="1558" max="1558" width="21.42578125" customWidth="1"/>
    <col min="1559" max="1559" width="24.140625" customWidth="1"/>
    <col min="1560" max="1560" width="22" customWidth="1"/>
    <col min="1561" max="1561" width="19.7109375" customWidth="1"/>
    <col min="1562" max="1562" width="19.85546875" customWidth="1"/>
    <col min="1563" max="1563" width="15.85546875" customWidth="1"/>
    <col min="1564" max="1565" width="20.5703125" customWidth="1"/>
    <col min="1566" max="1566" width="11.5703125" customWidth="1"/>
    <col min="1567" max="1567" width="13" customWidth="1"/>
    <col min="1568" max="1568" width="12.140625" customWidth="1"/>
    <col min="1569" max="1569" width="16.42578125" customWidth="1"/>
    <col min="1570" max="1570" width="12.140625" customWidth="1"/>
    <col min="1572" max="1572" width="26.85546875" customWidth="1"/>
    <col min="1573" max="1573" width="17.42578125" customWidth="1"/>
    <col min="1574" max="1574" width="13.28515625" customWidth="1"/>
    <col min="1576" max="1576" width="13.7109375" customWidth="1"/>
    <col min="1577" max="1577" width="13.85546875" customWidth="1"/>
    <col min="1578" max="1578" width="12.5703125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8" width="12.85546875" customWidth="1"/>
    <col min="1799" max="1799" width="15.5703125" customWidth="1"/>
    <col min="1800" max="1800" width="14.85546875" customWidth="1"/>
    <col min="1801" max="1801" width="17.28515625" customWidth="1"/>
    <col min="1802" max="1807" width="15.7109375" customWidth="1"/>
    <col min="1808" max="1808" width="19.5703125" customWidth="1"/>
    <col min="1809" max="1809" width="14.85546875" customWidth="1"/>
    <col min="1810" max="1810" width="14.42578125" customWidth="1"/>
    <col min="1811" max="1811" width="18.28515625" customWidth="1"/>
    <col min="1812" max="1812" width="27.85546875" customWidth="1"/>
    <col min="1813" max="1813" width="15.5703125" customWidth="1"/>
    <col min="1814" max="1814" width="21.42578125" customWidth="1"/>
    <col min="1815" max="1815" width="24.140625" customWidth="1"/>
    <col min="1816" max="1816" width="22" customWidth="1"/>
    <col min="1817" max="1817" width="19.7109375" customWidth="1"/>
    <col min="1818" max="1818" width="19.85546875" customWidth="1"/>
    <col min="1819" max="1819" width="15.85546875" customWidth="1"/>
    <col min="1820" max="1821" width="20.5703125" customWidth="1"/>
    <col min="1822" max="1822" width="11.5703125" customWidth="1"/>
    <col min="1823" max="1823" width="13" customWidth="1"/>
    <col min="1824" max="1824" width="12.140625" customWidth="1"/>
    <col min="1825" max="1825" width="16.42578125" customWidth="1"/>
    <col min="1826" max="1826" width="12.140625" customWidth="1"/>
    <col min="1828" max="1828" width="26.85546875" customWidth="1"/>
    <col min="1829" max="1829" width="17.42578125" customWidth="1"/>
    <col min="1830" max="1830" width="13.28515625" customWidth="1"/>
    <col min="1832" max="1832" width="13.7109375" customWidth="1"/>
    <col min="1833" max="1833" width="13.85546875" customWidth="1"/>
    <col min="1834" max="1834" width="12.5703125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4" width="12.85546875" customWidth="1"/>
    <col min="2055" max="2055" width="15.5703125" customWidth="1"/>
    <col min="2056" max="2056" width="14.85546875" customWidth="1"/>
    <col min="2057" max="2057" width="17.28515625" customWidth="1"/>
    <col min="2058" max="2063" width="15.7109375" customWidth="1"/>
    <col min="2064" max="2064" width="19.5703125" customWidth="1"/>
    <col min="2065" max="2065" width="14.85546875" customWidth="1"/>
    <col min="2066" max="2066" width="14.42578125" customWidth="1"/>
    <col min="2067" max="2067" width="18.28515625" customWidth="1"/>
    <col min="2068" max="2068" width="27.85546875" customWidth="1"/>
    <col min="2069" max="2069" width="15.5703125" customWidth="1"/>
    <col min="2070" max="2070" width="21.42578125" customWidth="1"/>
    <col min="2071" max="2071" width="24.140625" customWidth="1"/>
    <col min="2072" max="2072" width="22" customWidth="1"/>
    <col min="2073" max="2073" width="19.7109375" customWidth="1"/>
    <col min="2074" max="2074" width="19.85546875" customWidth="1"/>
    <col min="2075" max="2075" width="15.85546875" customWidth="1"/>
    <col min="2076" max="2077" width="20.5703125" customWidth="1"/>
    <col min="2078" max="2078" width="11.5703125" customWidth="1"/>
    <col min="2079" max="2079" width="13" customWidth="1"/>
    <col min="2080" max="2080" width="12.140625" customWidth="1"/>
    <col min="2081" max="2081" width="16.42578125" customWidth="1"/>
    <col min="2082" max="2082" width="12.140625" customWidth="1"/>
    <col min="2084" max="2084" width="26.85546875" customWidth="1"/>
    <col min="2085" max="2085" width="17.42578125" customWidth="1"/>
    <col min="2086" max="2086" width="13.28515625" customWidth="1"/>
    <col min="2088" max="2088" width="13.7109375" customWidth="1"/>
    <col min="2089" max="2089" width="13.85546875" customWidth="1"/>
    <col min="2090" max="2090" width="12.5703125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10" width="12.85546875" customWidth="1"/>
    <col min="2311" max="2311" width="15.5703125" customWidth="1"/>
    <col min="2312" max="2312" width="14.85546875" customWidth="1"/>
    <col min="2313" max="2313" width="17.28515625" customWidth="1"/>
    <col min="2314" max="2319" width="15.7109375" customWidth="1"/>
    <col min="2320" max="2320" width="19.5703125" customWidth="1"/>
    <col min="2321" max="2321" width="14.85546875" customWidth="1"/>
    <col min="2322" max="2322" width="14.42578125" customWidth="1"/>
    <col min="2323" max="2323" width="18.28515625" customWidth="1"/>
    <col min="2324" max="2324" width="27.85546875" customWidth="1"/>
    <col min="2325" max="2325" width="15.5703125" customWidth="1"/>
    <col min="2326" max="2326" width="21.42578125" customWidth="1"/>
    <col min="2327" max="2327" width="24.140625" customWidth="1"/>
    <col min="2328" max="2328" width="22" customWidth="1"/>
    <col min="2329" max="2329" width="19.7109375" customWidth="1"/>
    <col min="2330" max="2330" width="19.85546875" customWidth="1"/>
    <col min="2331" max="2331" width="15.85546875" customWidth="1"/>
    <col min="2332" max="2333" width="20.5703125" customWidth="1"/>
    <col min="2334" max="2334" width="11.5703125" customWidth="1"/>
    <col min="2335" max="2335" width="13" customWidth="1"/>
    <col min="2336" max="2336" width="12.140625" customWidth="1"/>
    <col min="2337" max="2337" width="16.42578125" customWidth="1"/>
    <col min="2338" max="2338" width="12.140625" customWidth="1"/>
    <col min="2340" max="2340" width="26.85546875" customWidth="1"/>
    <col min="2341" max="2341" width="17.42578125" customWidth="1"/>
    <col min="2342" max="2342" width="13.28515625" customWidth="1"/>
    <col min="2344" max="2344" width="13.7109375" customWidth="1"/>
    <col min="2345" max="2345" width="13.85546875" customWidth="1"/>
    <col min="2346" max="2346" width="12.5703125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6" width="12.85546875" customWidth="1"/>
    <col min="2567" max="2567" width="15.5703125" customWidth="1"/>
    <col min="2568" max="2568" width="14.85546875" customWidth="1"/>
    <col min="2569" max="2569" width="17.28515625" customWidth="1"/>
    <col min="2570" max="2575" width="15.7109375" customWidth="1"/>
    <col min="2576" max="2576" width="19.5703125" customWidth="1"/>
    <col min="2577" max="2577" width="14.85546875" customWidth="1"/>
    <col min="2578" max="2578" width="14.42578125" customWidth="1"/>
    <col min="2579" max="2579" width="18.28515625" customWidth="1"/>
    <col min="2580" max="2580" width="27.85546875" customWidth="1"/>
    <col min="2581" max="2581" width="15.5703125" customWidth="1"/>
    <col min="2582" max="2582" width="21.42578125" customWidth="1"/>
    <col min="2583" max="2583" width="24.140625" customWidth="1"/>
    <col min="2584" max="2584" width="22" customWidth="1"/>
    <col min="2585" max="2585" width="19.7109375" customWidth="1"/>
    <col min="2586" max="2586" width="19.85546875" customWidth="1"/>
    <col min="2587" max="2587" width="15.85546875" customWidth="1"/>
    <col min="2588" max="2589" width="20.5703125" customWidth="1"/>
    <col min="2590" max="2590" width="11.5703125" customWidth="1"/>
    <col min="2591" max="2591" width="13" customWidth="1"/>
    <col min="2592" max="2592" width="12.140625" customWidth="1"/>
    <col min="2593" max="2593" width="16.42578125" customWidth="1"/>
    <col min="2594" max="2594" width="12.140625" customWidth="1"/>
    <col min="2596" max="2596" width="26.85546875" customWidth="1"/>
    <col min="2597" max="2597" width="17.42578125" customWidth="1"/>
    <col min="2598" max="2598" width="13.28515625" customWidth="1"/>
    <col min="2600" max="2600" width="13.7109375" customWidth="1"/>
    <col min="2601" max="2601" width="13.85546875" customWidth="1"/>
    <col min="2602" max="2602" width="12.5703125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2" width="12.85546875" customWidth="1"/>
    <col min="2823" max="2823" width="15.5703125" customWidth="1"/>
    <col min="2824" max="2824" width="14.85546875" customWidth="1"/>
    <col min="2825" max="2825" width="17.28515625" customWidth="1"/>
    <col min="2826" max="2831" width="15.7109375" customWidth="1"/>
    <col min="2832" max="2832" width="19.5703125" customWidth="1"/>
    <col min="2833" max="2833" width="14.85546875" customWidth="1"/>
    <col min="2834" max="2834" width="14.42578125" customWidth="1"/>
    <col min="2835" max="2835" width="18.28515625" customWidth="1"/>
    <col min="2836" max="2836" width="27.85546875" customWidth="1"/>
    <col min="2837" max="2837" width="15.5703125" customWidth="1"/>
    <col min="2838" max="2838" width="21.42578125" customWidth="1"/>
    <col min="2839" max="2839" width="24.140625" customWidth="1"/>
    <col min="2840" max="2840" width="22" customWidth="1"/>
    <col min="2841" max="2841" width="19.7109375" customWidth="1"/>
    <col min="2842" max="2842" width="19.85546875" customWidth="1"/>
    <col min="2843" max="2843" width="15.85546875" customWidth="1"/>
    <col min="2844" max="2845" width="20.5703125" customWidth="1"/>
    <col min="2846" max="2846" width="11.5703125" customWidth="1"/>
    <col min="2847" max="2847" width="13" customWidth="1"/>
    <col min="2848" max="2848" width="12.140625" customWidth="1"/>
    <col min="2849" max="2849" width="16.42578125" customWidth="1"/>
    <col min="2850" max="2850" width="12.140625" customWidth="1"/>
    <col min="2852" max="2852" width="26.85546875" customWidth="1"/>
    <col min="2853" max="2853" width="17.42578125" customWidth="1"/>
    <col min="2854" max="2854" width="13.28515625" customWidth="1"/>
    <col min="2856" max="2856" width="13.7109375" customWidth="1"/>
    <col min="2857" max="2857" width="13.85546875" customWidth="1"/>
    <col min="2858" max="2858" width="12.5703125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8" width="12.85546875" customWidth="1"/>
    <col min="3079" max="3079" width="15.5703125" customWidth="1"/>
    <col min="3080" max="3080" width="14.85546875" customWidth="1"/>
    <col min="3081" max="3081" width="17.28515625" customWidth="1"/>
    <col min="3082" max="3087" width="15.7109375" customWidth="1"/>
    <col min="3088" max="3088" width="19.5703125" customWidth="1"/>
    <col min="3089" max="3089" width="14.85546875" customWidth="1"/>
    <col min="3090" max="3090" width="14.42578125" customWidth="1"/>
    <col min="3091" max="3091" width="18.28515625" customWidth="1"/>
    <col min="3092" max="3092" width="27.85546875" customWidth="1"/>
    <col min="3093" max="3093" width="15.5703125" customWidth="1"/>
    <col min="3094" max="3094" width="21.42578125" customWidth="1"/>
    <col min="3095" max="3095" width="24.140625" customWidth="1"/>
    <col min="3096" max="3096" width="22" customWidth="1"/>
    <col min="3097" max="3097" width="19.7109375" customWidth="1"/>
    <col min="3098" max="3098" width="19.85546875" customWidth="1"/>
    <col min="3099" max="3099" width="15.85546875" customWidth="1"/>
    <col min="3100" max="3101" width="20.5703125" customWidth="1"/>
    <col min="3102" max="3102" width="11.5703125" customWidth="1"/>
    <col min="3103" max="3103" width="13" customWidth="1"/>
    <col min="3104" max="3104" width="12.140625" customWidth="1"/>
    <col min="3105" max="3105" width="16.42578125" customWidth="1"/>
    <col min="3106" max="3106" width="12.140625" customWidth="1"/>
    <col min="3108" max="3108" width="26.85546875" customWidth="1"/>
    <col min="3109" max="3109" width="17.42578125" customWidth="1"/>
    <col min="3110" max="3110" width="13.28515625" customWidth="1"/>
    <col min="3112" max="3112" width="13.7109375" customWidth="1"/>
    <col min="3113" max="3113" width="13.85546875" customWidth="1"/>
    <col min="3114" max="3114" width="12.5703125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4" width="12.85546875" customWidth="1"/>
    <col min="3335" max="3335" width="15.5703125" customWidth="1"/>
    <col min="3336" max="3336" width="14.85546875" customWidth="1"/>
    <col min="3337" max="3337" width="17.28515625" customWidth="1"/>
    <col min="3338" max="3343" width="15.7109375" customWidth="1"/>
    <col min="3344" max="3344" width="19.5703125" customWidth="1"/>
    <col min="3345" max="3345" width="14.85546875" customWidth="1"/>
    <col min="3346" max="3346" width="14.42578125" customWidth="1"/>
    <col min="3347" max="3347" width="18.28515625" customWidth="1"/>
    <col min="3348" max="3348" width="27.85546875" customWidth="1"/>
    <col min="3349" max="3349" width="15.5703125" customWidth="1"/>
    <col min="3350" max="3350" width="21.42578125" customWidth="1"/>
    <col min="3351" max="3351" width="24.140625" customWidth="1"/>
    <col min="3352" max="3352" width="22" customWidth="1"/>
    <col min="3353" max="3353" width="19.7109375" customWidth="1"/>
    <col min="3354" max="3354" width="19.85546875" customWidth="1"/>
    <col min="3355" max="3355" width="15.85546875" customWidth="1"/>
    <col min="3356" max="3357" width="20.5703125" customWidth="1"/>
    <col min="3358" max="3358" width="11.5703125" customWidth="1"/>
    <col min="3359" max="3359" width="13" customWidth="1"/>
    <col min="3360" max="3360" width="12.140625" customWidth="1"/>
    <col min="3361" max="3361" width="16.42578125" customWidth="1"/>
    <col min="3362" max="3362" width="12.140625" customWidth="1"/>
    <col min="3364" max="3364" width="26.85546875" customWidth="1"/>
    <col min="3365" max="3365" width="17.42578125" customWidth="1"/>
    <col min="3366" max="3366" width="13.28515625" customWidth="1"/>
    <col min="3368" max="3368" width="13.7109375" customWidth="1"/>
    <col min="3369" max="3369" width="13.85546875" customWidth="1"/>
    <col min="3370" max="3370" width="12.5703125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90" width="12.85546875" customWidth="1"/>
    <col min="3591" max="3591" width="15.5703125" customWidth="1"/>
    <col min="3592" max="3592" width="14.85546875" customWidth="1"/>
    <col min="3593" max="3593" width="17.28515625" customWidth="1"/>
    <col min="3594" max="3599" width="15.7109375" customWidth="1"/>
    <col min="3600" max="3600" width="19.5703125" customWidth="1"/>
    <col min="3601" max="3601" width="14.85546875" customWidth="1"/>
    <col min="3602" max="3602" width="14.42578125" customWidth="1"/>
    <col min="3603" max="3603" width="18.28515625" customWidth="1"/>
    <col min="3604" max="3604" width="27.85546875" customWidth="1"/>
    <col min="3605" max="3605" width="15.5703125" customWidth="1"/>
    <col min="3606" max="3606" width="21.42578125" customWidth="1"/>
    <col min="3607" max="3607" width="24.140625" customWidth="1"/>
    <col min="3608" max="3608" width="22" customWidth="1"/>
    <col min="3609" max="3609" width="19.7109375" customWidth="1"/>
    <col min="3610" max="3610" width="19.85546875" customWidth="1"/>
    <col min="3611" max="3611" width="15.85546875" customWidth="1"/>
    <col min="3612" max="3613" width="20.5703125" customWidth="1"/>
    <col min="3614" max="3614" width="11.5703125" customWidth="1"/>
    <col min="3615" max="3615" width="13" customWidth="1"/>
    <col min="3616" max="3616" width="12.140625" customWidth="1"/>
    <col min="3617" max="3617" width="16.42578125" customWidth="1"/>
    <col min="3618" max="3618" width="12.140625" customWidth="1"/>
    <col min="3620" max="3620" width="26.85546875" customWidth="1"/>
    <col min="3621" max="3621" width="17.42578125" customWidth="1"/>
    <col min="3622" max="3622" width="13.28515625" customWidth="1"/>
    <col min="3624" max="3624" width="13.7109375" customWidth="1"/>
    <col min="3625" max="3625" width="13.85546875" customWidth="1"/>
    <col min="3626" max="3626" width="12.5703125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6" width="12.85546875" customWidth="1"/>
    <col min="3847" max="3847" width="15.5703125" customWidth="1"/>
    <col min="3848" max="3848" width="14.85546875" customWidth="1"/>
    <col min="3849" max="3849" width="17.28515625" customWidth="1"/>
    <col min="3850" max="3855" width="15.7109375" customWidth="1"/>
    <col min="3856" max="3856" width="19.5703125" customWidth="1"/>
    <col min="3857" max="3857" width="14.85546875" customWidth="1"/>
    <col min="3858" max="3858" width="14.42578125" customWidth="1"/>
    <col min="3859" max="3859" width="18.28515625" customWidth="1"/>
    <col min="3860" max="3860" width="27.85546875" customWidth="1"/>
    <col min="3861" max="3861" width="15.5703125" customWidth="1"/>
    <col min="3862" max="3862" width="21.42578125" customWidth="1"/>
    <col min="3863" max="3863" width="24.140625" customWidth="1"/>
    <col min="3864" max="3864" width="22" customWidth="1"/>
    <col min="3865" max="3865" width="19.7109375" customWidth="1"/>
    <col min="3866" max="3866" width="19.85546875" customWidth="1"/>
    <col min="3867" max="3867" width="15.85546875" customWidth="1"/>
    <col min="3868" max="3869" width="20.5703125" customWidth="1"/>
    <col min="3870" max="3870" width="11.5703125" customWidth="1"/>
    <col min="3871" max="3871" width="13" customWidth="1"/>
    <col min="3872" max="3872" width="12.140625" customWidth="1"/>
    <col min="3873" max="3873" width="16.42578125" customWidth="1"/>
    <col min="3874" max="3874" width="12.140625" customWidth="1"/>
    <col min="3876" max="3876" width="26.85546875" customWidth="1"/>
    <col min="3877" max="3877" width="17.42578125" customWidth="1"/>
    <col min="3878" max="3878" width="13.28515625" customWidth="1"/>
    <col min="3880" max="3880" width="13.7109375" customWidth="1"/>
    <col min="3881" max="3881" width="13.85546875" customWidth="1"/>
    <col min="3882" max="3882" width="12.5703125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2" width="12.85546875" customWidth="1"/>
    <col min="4103" max="4103" width="15.5703125" customWidth="1"/>
    <col min="4104" max="4104" width="14.85546875" customWidth="1"/>
    <col min="4105" max="4105" width="17.28515625" customWidth="1"/>
    <col min="4106" max="4111" width="15.7109375" customWidth="1"/>
    <col min="4112" max="4112" width="19.5703125" customWidth="1"/>
    <col min="4113" max="4113" width="14.85546875" customWidth="1"/>
    <col min="4114" max="4114" width="14.42578125" customWidth="1"/>
    <col min="4115" max="4115" width="18.28515625" customWidth="1"/>
    <col min="4116" max="4116" width="27.85546875" customWidth="1"/>
    <col min="4117" max="4117" width="15.5703125" customWidth="1"/>
    <col min="4118" max="4118" width="21.42578125" customWidth="1"/>
    <col min="4119" max="4119" width="24.140625" customWidth="1"/>
    <col min="4120" max="4120" width="22" customWidth="1"/>
    <col min="4121" max="4121" width="19.7109375" customWidth="1"/>
    <col min="4122" max="4122" width="19.85546875" customWidth="1"/>
    <col min="4123" max="4123" width="15.85546875" customWidth="1"/>
    <col min="4124" max="4125" width="20.5703125" customWidth="1"/>
    <col min="4126" max="4126" width="11.5703125" customWidth="1"/>
    <col min="4127" max="4127" width="13" customWidth="1"/>
    <col min="4128" max="4128" width="12.140625" customWidth="1"/>
    <col min="4129" max="4129" width="16.42578125" customWidth="1"/>
    <col min="4130" max="4130" width="12.140625" customWidth="1"/>
    <col min="4132" max="4132" width="26.85546875" customWidth="1"/>
    <col min="4133" max="4133" width="17.42578125" customWidth="1"/>
    <col min="4134" max="4134" width="13.28515625" customWidth="1"/>
    <col min="4136" max="4136" width="13.7109375" customWidth="1"/>
    <col min="4137" max="4137" width="13.85546875" customWidth="1"/>
    <col min="4138" max="4138" width="12.5703125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8" width="12.85546875" customWidth="1"/>
    <col min="4359" max="4359" width="15.5703125" customWidth="1"/>
    <col min="4360" max="4360" width="14.85546875" customWidth="1"/>
    <col min="4361" max="4361" width="17.28515625" customWidth="1"/>
    <col min="4362" max="4367" width="15.7109375" customWidth="1"/>
    <col min="4368" max="4368" width="19.5703125" customWidth="1"/>
    <col min="4369" max="4369" width="14.85546875" customWidth="1"/>
    <col min="4370" max="4370" width="14.42578125" customWidth="1"/>
    <col min="4371" max="4371" width="18.28515625" customWidth="1"/>
    <col min="4372" max="4372" width="27.85546875" customWidth="1"/>
    <col min="4373" max="4373" width="15.5703125" customWidth="1"/>
    <col min="4374" max="4374" width="21.42578125" customWidth="1"/>
    <col min="4375" max="4375" width="24.140625" customWidth="1"/>
    <col min="4376" max="4376" width="22" customWidth="1"/>
    <col min="4377" max="4377" width="19.7109375" customWidth="1"/>
    <col min="4378" max="4378" width="19.85546875" customWidth="1"/>
    <col min="4379" max="4379" width="15.85546875" customWidth="1"/>
    <col min="4380" max="4381" width="20.5703125" customWidth="1"/>
    <col min="4382" max="4382" width="11.5703125" customWidth="1"/>
    <col min="4383" max="4383" width="13" customWidth="1"/>
    <col min="4384" max="4384" width="12.140625" customWidth="1"/>
    <col min="4385" max="4385" width="16.42578125" customWidth="1"/>
    <col min="4386" max="4386" width="12.140625" customWidth="1"/>
    <col min="4388" max="4388" width="26.85546875" customWidth="1"/>
    <col min="4389" max="4389" width="17.42578125" customWidth="1"/>
    <col min="4390" max="4390" width="13.28515625" customWidth="1"/>
    <col min="4392" max="4392" width="13.7109375" customWidth="1"/>
    <col min="4393" max="4393" width="13.85546875" customWidth="1"/>
    <col min="4394" max="4394" width="12.5703125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4" width="12.85546875" customWidth="1"/>
    <col min="4615" max="4615" width="15.5703125" customWidth="1"/>
    <col min="4616" max="4616" width="14.85546875" customWidth="1"/>
    <col min="4617" max="4617" width="17.28515625" customWidth="1"/>
    <col min="4618" max="4623" width="15.7109375" customWidth="1"/>
    <col min="4624" max="4624" width="19.5703125" customWidth="1"/>
    <col min="4625" max="4625" width="14.85546875" customWidth="1"/>
    <col min="4626" max="4626" width="14.42578125" customWidth="1"/>
    <col min="4627" max="4627" width="18.28515625" customWidth="1"/>
    <col min="4628" max="4628" width="27.85546875" customWidth="1"/>
    <col min="4629" max="4629" width="15.5703125" customWidth="1"/>
    <col min="4630" max="4630" width="21.42578125" customWidth="1"/>
    <col min="4631" max="4631" width="24.140625" customWidth="1"/>
    <col min="4632" max="4632" width="22" customWidth="1"/>
    <col min="4633" max="4633" width="19.7109375" customWidth="1"/>
    <col min="4634" max="4634" width="19.85546875" customWidth="1"/>
    <col min="4635" max="4635" width="15.85546875" customWidth="1"/>
    <col min="4636" max="4637" width="20.5703125" customWidth="1"/>
    <col min="4638" max="4638" width="11.5703125" customWidth="1"/>
    <col min="4639" max="4639" width="13" customWidth="1"/>
    <col min="4640" max="4640" width="12.140625" customWidth="1"/>
    <col min="4641" max="4641" width="16.42578125" customWidth="1"/>
    <col min="4642" max="4642" width="12.140625" customWidth="1"/>
    <col min="4644" max="4644" width="26.85546875" customWidth="1"/>
    <col min="4645" max="4645" width="17.42578125" customWidth="1"/>
    <col min="4646" max="4646" width="13.28515625" customWidth="1"/>
    <col min="4648" max="4648" width="13.7109375" customWidth="1"/>
    <col min="4649" max="4649" width="13.85546875" customWidth="1"/>
    <col min="4650" max="4650" width="12.5703125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70" width="12.85546875" customWidth="1"/>
    <col min="4871" max="4871" width="15.5703125" customWidth="1"/>
    <col min="4872" max="4872" width="14.85546875" customWidth="1"/>
    <col min="4873" max="4873" width="17.28515625" customWidth="1"/>
    <col min="4874" max="4879" width="15.7109375" customWidth="1"/>
    <col min="4880" max="4880" width="19.5703125" customWidth="1"/>
    <col min="4881" max="4881" width="14.85546875" customWidth="1"/>
    <col min="4882" max="4882" width="14.42578125" customWidth="1"/>
    <col min="4883" max="4883" width="18.28515625" customWidth="1"/>
    <col min="4884" max="4884" width="27.85546875" customWidth="1"/>
    <col min="4885" max="4885" width="15.5703125" customWidth="1"/>
    <col min="4886" max="4886" width="21.42578125" customWidth="1"/>
    <col min="4887" max="4887" width="24.140625" customWidth="1"/>
    <col min="4888" max="4888" width="22" customWidth="1"/>
    <col min="4889" max="4889" width="19.7109375" customWidth="1"/>
    <col min="4890" max="4890" width="19.85546875" customWidth="1"/>
    <col min="4891" max="4891" width="15.85546875" customWidth="1"/>
    <col min="4892" max="4893" width="20.5703125" customWidth="1"/>
    <col min="4894" max="4894" width="11.5703125" customWidth="1"/>
    <col min="4895" max="4895" width="13" customWidth="1"/>
    <col min="4896" max="4896" width="12.140625" customWidth="1"/>
    <col min="4897" max="4897" width="16.42578125" customWidth="1"/>
    <col min="4898" max="4898" width="12.140625" customWidth="1"/>
    <col min="4900" max="4900" width="26.85546875" customWidth="1"/>
    <col min="4901" max="4901" width="17.42578125" customWidth="1"/>
    <col min="4902" max="4902" width="13.28515625" customWidth="1"/>
    <col min="4904" max="4904" width="13.7109375" customWidth="1"/>
    <col min="4905" max="4905" width="13.85546875" customWidth="1"/>
    <col min="4906" max="4906" width="12.5703125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6" width="12.85546875" customWidth="1"/>
    <col min="5127" max="5127" width="15.5703125" customWidth="1"/>
    <col min="5128" max="5128" width="14.85546875" customWidth="1"/>
    <col min="5129" max="5129" width="17.28515625" customWidth="1"/>
    <col min="5130" max="5135" width="15.7109375" customWidth="1"/>
    <col min="5136" max="5136" width="19.5703125" customWidth="1"/>
    <col min="5137" max="5137" width="14.85546875" customWidth="1"/>
    <col min="5138" max="5138" width="14.42578125" customWidth="1"/>
    <col min="5139" max="5139" width="18.28515625" customWidth="1"/>
    <col min="5140" max="5140" width="27.85546875" customWidth="1"/>
    <col min="5141" max="5141" width="15.5703125" customWidth="1"/>
    <col min="5142" max="5142" width="21.42578125" customWidth="1"/>
    <col min="5143" max="5143" width="24.140625" customWidth="1"/>
    <col min="5144" max="5144" width="22" customWidth="1"/>
    <col min="5145" max="5145" width="19.7109375" customWidth="1"/>
    <col min="5146" max="5146" width="19.85546875" customWidth="1"/>
    <col min="5147" max="5147" width="15.85546875" customWidth="1"/>
    <col min="5148" max="5149" width="20.5703125" customWidth="1"/>
    <col min="5150" max="5150" width="11.5703125" customWidth="1"/>
    <col min="5151" max="5151" width="13" customWidth="1"/>
    <col min="5152" max="5152" width="12.140625" customWidth="1"/>
    <col min="5153" max="5153" width="16.42578125" customWidth="1"/>
    <col min="5154" max="5154" width="12.140625" customWidth="1"/>
    <col min="5156" max="5156" width="26.85546875" customWidth="1"/>
    <col min="5157" max="5157" width="17.42578125" customWidth="1"/>
    <col min="5158" max="5158" width="13.28515625" customWidth="1"/>
    <col min="5160" max="5160" width="13.7109375" customWidth="1"/>
    <col min="5161" max="5161" width="13.85546875" customWidth="1"/>
    <col min="5162" max="5162" width="12.5703125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2" width="12.85546875" customWidth="1"/>
    <col min="5383" max="5383" width="15.5703125" customWidth="1"/>
    <col min="5384" max="5384" width="14.85546875" customWidth="1"/>
    <col min="5385" max="5385" width="17.28515625" customWidth="1"/>
    <col min="5386" max="5391" width="15.7109375" customWidth="1"/>
    <col min="5392" max="5392" width="19.5703125" customWidth="1"/>
    <col min="5393" max="5393" width="14.85546875" customWidth="1"/>
    <col min="5394" max="5394" width="14.42578125" customWidth="1"/>
    <col min="5395" max="5395" width="18.28515625" customWidth="1"/>
    <col min="5396" max="5396" width="27.85546875" customWidth="1"/>
    <col min="5397" max="5397" width="15.5703125" customWidth="1"/>
    <col min="5398" max="5398" width="21.42578125" customWidth="1"/>
    <col min="5399" max="5399" width="24.140625" customWidth="1"/>
    <col min="5400" max="5400" width="22" customWidth="1"/>
    <col min="5401" max="5401" width="19.7109375" customWidth="1"/>
    <col min="5402" max="5402" width="19.85546875" customWidth="1"/>
    <col min="5403" max="5403" width="15.85546875" customWidth="1"/>
    <col min="5404" max="5405" width="20.5703125" customWidth="1"/>
    <col min="5406" max="5406" width="11.5703125" customWidth="1"/>
    <col min="5407" max="5407" width="13" customWidth="1"/>
    <col min="5408" max="5408" width="12.140625" customWidth="1"/>
    <col min="5409" max="5409" width="16.42578125" customWidth="1"/>
    <col min="5410" max="5410" width="12.140625" customWidth="1"/>
    <col min="5412" max="5412" width="26.85546875" customWidth="1"/>
    <col min="5413" max="5413" width="17.42578125" customWidth="1"/>
    <col min="5414" max="5414" width="13.28515625" customWidth="1"/>
    <col min="5416" max="5416" width="13.7109375" customWidth="1"/>
    <col min="5417" max="5417" width="13.85546875" customWidth="1"/>
    <col min="5418" max="5418" width="12.5703125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8" width="12.85546875" customWidth="1"/>
    <col min="5639" max="5639" width="15.5703125" customWidth="1"/>
    <col min="5640" max="5640" width="14.85546875" customWidth="1"/>
    <col min="5641" max="5641" width="17.28515625" customWidth="1"/>
    <col min="5642" max="5647" width="15.7109375" customWidth="1"/>
    <col min="5648" max="5648" width="19.5703125" customWidth="1"/>
    <col min="5649" max="5649" width="14.85546875" customWidth="1"/>
    <col min="5650" max="5650" width="14.42578125" customWidth="1"/>
    <col min="5651" max="5651" width="18.28515625" customWidth="1"/>
    <col min="5652" max="5652" width="27.85546875" customWidth="1"/>
    <col min="5653" max="5653" width="15.5703125" customWidth="1"/>
    <col min="5654" max="5654" width="21.42578125" customWidth="1"/>
    <col min="5655" max="5655" width="24.140625" customWidth="1"/>
    <col min="5656" max="5656" width="22" customWidth="1"/>
    <col min="5657" max="5657" width="19.7109375" customWidth="1"/>
    <col min="5658" max="5658" width="19.85546875" customWidth="1"/>
    <col min="5659" max="5659" width="15.85546875" customWidth="1"/>
    <col min="5660" max="5661" width="20.5703125" customWidth="1"/>
    <col min="5662" max="5662" width="11.5703125" customWidth="1"/>
    <col min="5663" max="5663" width="13" customWidth="1"/>
    <col min="5664" max="5664" width="12.140625" customWidth="1"/>
    <col min="5665" max="5665" width="16.42578125" customWidth="1"/>
    <col min="5666" max="5666" width="12.140625" customWidth="1"/>
    <col min="5668" max="5668" width="26.85546875" customWidth="1"/>
    <col min="5669" max="5669" width="17.42578125" customWidth="1"/>
    <col min="5670" max="5670" width="13.28515625" customWidth="1"/>
    <col min="5672" max="5672" width="13.7109375" customWidth="1"/>
    <col min="5673" max="5673" width="13.85546875" customWidth="1"/>
    <col min="5674" max="5674" width="12.5703125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4" width="12.85546875" customWidth="1"/>
    <col min="5895" max="5895" width="15.5703125" customWidth="1"/>
    <col min="5896" max="5896" width="14.85546875" customWidth="1"/>
    <col min="5897" max="5897" width="17.28515625" customWidth="1"/>
    <col min="5898" max="5903" width="15.7109375" customWidth="1"/>
    <col min="5904" max="5904" width="19.5703125" customWidth="1"/>
    <col min="5905" max="5905" width="14.85546875" customWidth="1"/>
    <col min="5906" max="5906" width="14.42578125" customWidth="1"/>
    <col min="5907" max="5907" width="18.28515625" customWidth="1"/>
    <col min="5908" max="5908" width="27.85546875" customWidth="1"/>
    <col min="5909" max="5909" width="15.5703125" customWidth="1"/>
    <col min="5910" max="5910" width="21.42578125" customWidth="1"/>
    <col min="5911" max="5911" width="24.140625" customWidth="1"/>
    <col min="5912" max="5912" width="22" customWidth="1"/>
    <col min="5913" max="5913" width="19.7109375" customWidth="1"/>
    <col min="5914" max="5914" width="19.85546875" customWidth="1"/>
    <col min="5915" max="5915" width="15.85546875" customWidth="1"/>
    <col min="5916" max="5917" width="20.5703125" customWidth="1"/>
    <col min="5918" max="5918" width="11.5703125" customWidth="1"/>
    <col min="5919" max="5919" width="13" customWidth="1"/>
    <col min="5920" max="5920" width="12.140625" customWidth="1"/>
    <col min="5921" max="5921" width="16.42578125" customWidth="1"/>
    <col min="5922" max="5922" width="12.140625" customWidth="1"/>
    <col min="5924" max="5924" width="26.85546875" customWidth="1"/>
    <col min="5925" max="5925" width="17.42578125" customWidth="1"/>
    <col min="5926" max="5926" width="13.28515625" customWidth="1"/>
    <col min="5928" max="5928" width="13.7109375" customWidth="1"/>
    <col min="5929" max="5929" width="13.85546875" customWidth="1"/>
    <col min="5930" max="5930" width="12.5703125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50" width="12.85546875" customWidth="1"/>
    <col min="6151" max="6151" width="15.5703125" customWidth="1"/>
    <col min="6152" max="6152" width="14.85546875" customWidth="1"/>
    <col min="6153" max="6153" width="17.28515625" customWidth="1"/>
    <col min="6154" max="6159" width="15.7109375" customWidth="1"/>
    <col min="6160" max="6160" width="19.5703125" customWidth="1"/>
    <col min="6161" max="6161" width="14.85546875" customWidth="1"/>
    <col min="6162" max="6162" width="14.42578125" customWidth="1"/>
    <col min="6163" max="6163" width="18.28515625" customWidth="1"/>
    <col min="6164" max="6164" width="27.85546875" customWidth="1"/>
    <col min="6165" max="6165" width="15.5703125" customWidth="1"/>
    <col min="6166" max="6166" width="21.42578125" customWidth="1"/>
    <col min="6167" max="6167" width="24.140625" customWidth="1"/>
    <col min="6168" max="6168" width="22" customWidth="1"/>
    <col min="6169" max="6169" width="19.7109375" customWidth="1"/>
    <col min="6170" max="6170" width="19.85546875" customWidth="1"/>
    <col min="6171" max="6171" width="15.85546875" customWidth="1"/>
    <col min="6172" max="6173" width="20.5703125" customWidth="1"/>
    <col min="6174" max="6174" width="11.5703125" customWidth="1"/>
    <col min="6175" max="6175" width="13" customWidth="1"/>
    <col min="6176" max="6176" width="12.140625" customWidth="1"/>
    <col min="6177" max="6177" width="16.42578125" customWidth="1"/>
    <col min="6178" max="6178" width="12.140625" customWidth="1"/>
    <col min="6180" max="6180" width="26.85546875" customWidth="1"/>
    <col min="6181" max="6181" width="17.42578125" customWidth="1"/>
    <col min="6182" max="6182" width="13.28515625" customWidth="1"/>
    <col min="6184" max="6184" width="13.7109375" customWidth="1"/>
    <col min="6185" max="6185" width="13.85546875" customWidth="1"/>
    <col min="6186" max="6186" width="12.5703125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6" width="12.85546875" customWidth="1"/>
    <col min="6407" max="6407" width="15.5703125" customWidth="1"/>
    <col min="6408" max="6408" width="14.85546875" customWidth="1"/>
    <col min="6409" max="6409" width="17.28515625" customWidth="1"/>
    <col min="6410" max="6415" width="15.7109375" customWidth="1"/>
    <col min="6416" max="6416" width="19.5703125" customWidth="1"/>
    <col min="6417" max="6417" width="14.85546875" customWidth="1"/>
    <col min="6418" max="6418" width="14.42578125" customWidth="1"/>
    <col min="6419" max="6419" width="18.28515625" customWidth="1"/>
    <col min="6420" max="6420" width="27.85546875" customWidth="1"/>
    <col min="6421" max="6421" width="15.5703125" customWidth="1"/>
    <col min="6422" max="6422" width="21.42578125" customWidth="1"/>
    <col min="6423" max="6423" width="24.140625" customWidth="1"/>
    <col min="6424" max="6424" width="22" customWidth="1"/>
    <col min="6425" max="6425" width="19.7109375" customWidth="1"/>
    <col min="6426" max="6426" width="19.85546875" customWidth="1"/>
    <col min="6427" max="6427" width="15.85546875" customWidth="1"/>
    <col min="6428" max="6429" width="20.5703125" customWidth="1"/>
    <col min="6430" max="6430" width="11.5703125" customWidth="1"/>
    <col min="6431" max="6431" width="13" customWidth="1"/>
    <col min="6432" max="6432" width="12.140625" customWidth="1"/>
    <col min="6433" max="6433" width="16.42578125" customWidth="1"/>
    <col min="6434" max="6434" width="12.140625" customWidth="1"/>
    <col min="6436" max="6436" width="26.85546875" customWidth="1"/>
    <col min="6437" max="6437" width="17.42578125" customWidth="1"/>
    <col min="6438" max="6438" width="13.28515625" customWidth="1"/>
    <col min="6440" max="6440" width="13.7109375" customWidth="1"/>
    <col min="6441" max="6441" width="13.85546875" customWidth="1"/>
    <col min="6442" max="6442" width="12.5703125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2" width="12.85546875" customWidth="1"/>
    <col min="6663" max="6663" width="15.5703125" customWidth="1"/>
    <col min="6664" max="6664" width="14.85546875" customWidth="1"/>
    <col min="6665" max="6665" width="17.28515625" customWidth="1"/>
    <col min="6666" max="6671" width="15.7109375" customWidth="1"/>
    <col min="6672" max="6672" width="19.5703125" customWidth="1"/>
    <col min="6673" max="6673" width="14.85546875" customWidth="1"/>
    <col min="6674" max="6674" width="14.42578125" customWidth="1"/>
    <col min="6675" max="6675" width="18.28515625" customWidth="1"/>
    <col min="6676" max="6676" width="27.85546875" customWidth="1"/>
    <col min="6677" max="6677" width="15.5703125" customWidth="1"/>
    <col min="6678" max="6678" width="21.42578125" customWidth="1"/>
    <col min="6679" max="6679" width="24.140625" customWidth="1"/>
    <col min="6680" max="6680" width="22" customWidth="1"/>
    <col min="6681" max="6681" width="19.7109375" customWidth="1"/>
    <col min="6682" max="6682" width="19.85546875" customWidth="1"/>
    <col min="6683" max="6683" width="15.85546875" customWidth="1"/>
    <col min="6684" max="6685" width="20.5703125" customWidth="1"/>
    <col min="6686" max="6686" width="11.5703125" customWidth="1"/>
    <col min="6687" max="6687" width="13" customWidth="1"/>
    <col min="6688" max="6688" width="12.140625" customWidth="1"/>
    <col min="6689" max="6689" width="16.42578125" customWidth="1"/>
    <col min="6690" max="6690" width="12.140625" customWidth="1"/>
    <col min="6692" max="6692" width="26.85546875" customWidth="1"/>
    <col min="6693" max="6693" width="17.42578125" customWidth="1"/>
    <col min="6694" max="6694" width="13.28515625" customWidth="1"/>
    <col min="6696" max="6696" width="13.7109375" customWidth="1"/>
    <col min="6697" max="6697" width="13.85546875" customWidth="1"/>
    <col min="6698" max="6698" width="12.5703125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8" width="12.85546875" customWidth="1"/>
    <col min="6919" max="6919" width="15.5703125" customWidth="1"/>
    <col min="6920" max="6920" width="14.85546875" customWidth="1"/>
    <col min="6921" max="6921" width="17.28515625" customWidth="1"/>
    <col min="6922" max="6927" width="15.7109375" customWidth="1"/>
    <col min="6928" max="6928" width="19.5703125" customWidth="1"/>
    <col min="6929" max="6929" width="14.85546875" customWidth="1"/>
    <col min="6930" max="6930" width="14.42578125" customWidth="1"/>
    <col min="6931" max="6931" width="18.28515625" customWidth="1"/>
    <col min="6932" max="6932" width="27.85546875" customWidth="1"/>
    <col min="6933" max="6933" width="15.5703125" customWidth="1"/>
    <col min="6934" max="6934" width="21.42578125" customWidth="1"/>
    <col min="6935" max="6935" width="24.140625" customWidth="1"/>
    <col min="6936" max="6936" width="22" customWidth="1"/>
    <col min="6937" max="6937" width="19.7109375" customWidth="1"/>
    <col min="6938" max="6938" width="19.85546875" customWidth="1"/>
    <col min="6939" max="6939" width="15.85546875" customWidth="1"/>
    <col min="6940" max="6941" width="20.5703125" customWidth="1"/>
    <col min="6942" max="6942" width="11.5703125" customWidth="1"/>
    <col min="6943" max="6943" width="13" customWidth="1"/>
    <col min="6944" max="6944" width="12.140625" customWidth="1"/>
    <col min="6945" max="6945" width="16.42578125" customWidth="1"/>
    <col min="6946" max="6946" width="12.140625" customWidth="1"/>
    <col min="6948" max="6948" width="26.85546875" customWidth="1"/>
    <col min="6949" max="6949" width="17.42578125" customWidth="1"/>
    <col min="6950" max="6950" width="13.28515625" customWidth="1"/>
    <col min="6952" max="6952" width="13.7109375" customWidth="1"/>
    <col min="6953" max="6953" width="13.85546875" customWidth="1"/>
    <col min="6954" max="6954" width="12.5703125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4" width="12.85546875" customWidth="1"/>
    <col min="7175" max="7175" width="15.5703125" customWidth="1"/>
    <col min="7176" max="7176" width="14.85546875" customWidth="1"/>
    <col min="7177" max="7177" width="17.28515625" customWidth="1"/>
    <col min="7178" max="7183" width="15.7109375" customWidth="1"/>
    <col min="7184" max="7184" width="19.5703125" customWidth="1"/>
    <col min="7185" max="7185" width="14.85546875" customWidth="1"/>
    <col min="7186" max="7186" width="14.42578125" customWidth="1"/>
    <col min="7187" max="7187" width="18.28515625" customWidth="1"/>
    <col min="7188" max="7188" width="27.85546875" customWidth="1"/>
    <col min="7189" max="7189" width="15.5703125" customWidth="1"/>
    <col min="7190" max="7190" width="21.42578125" customWidth="1"/>
    <col min="7191" max="7191" width="24.140625" customWidth="1"/>
    <col min="7192" max="7192" width="22" customWidth="1"/>
    <col min="7193" max="7193" width="19.7109375" customWidth="1"/>
    <col min="7194" max="7194" width="19.85546875" customWidth="1"/>
    <col min="7195" max="7195" width="15.85546875" customWidth="1"/>
    <col min="7196" max="7197" width="20.5703125" customWidth="1"/>
    <col min="7198" max="7198" width="11.5703125" customWidth="1"/>
    <col min="7199" max="7199" width="13" customWidth="1"/>
    <col min="7200" max="7200" width="12.140625" customWidth="1"/>
    <col min="7201" max="7201" width="16.42578125" customWidth="1"/>
    <col min="7202" max="7202" width="12.140625" customWidth="1"/>
    <col min="7204" max="7204" width="26.85546875" customWidth="1"/>
    <col min="7205" max="7205" width="17.42578125" customWidth="1"/>
    <col min="7206" max="7206" width="13.28515625" customWidth="1"/>
    <col min="7208" max="7208" width="13.7109375" customWidth="1"/>
    <col min="7209" max="7209" width="13.85546875" customWidth="1"/>
    <col min="7210" max="7210" width="12.5703125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30" width="12.85546875" customWidth="1"/>
    <col min="7431" max="7431" width="15.5703125" customWidth="1"/>
    <col min="7432" max="7432" width="14.85546875" customWidth="1"/>
    <col min="7433" max="7433" width="17.28515625" customWidth="1"/>
    <col min="7434" max="7439" width="15.7109375" customWidth="1"/>
    <col min="7440" max="7440" width="19.5703125" customWidth="1"/>
    <col min="7441" max="7441" width="14.85546875" customWidth="1"/>
    <col min="7442" max="7442" width="14.42578125" customWidth="1"/>
    <col min="7443" max="7443" width="18.28515625" customWidth="1"/>
    <col min="7444" max="7444" width="27.85546875" customWidth="1"/>
    <col min="7445" max="7445" width="15.5703125" customWidth="1"/>
    <col min="7446" max="7446" width="21.42578125" customWidth="1"/>
    <col min="7447" max="7447" width="24.140625" customWidth="1"/>
    <col min="7448" max="7448" width="22" customWidth="1"/>
    <col min="7449" max="7449" width="19.7109375" customWidth="1"/>
    <col min="7450" max="7450" width="19.85546875" customWidth="1"/>
    <col min="7451" max="7451" width="15.85546875" customWidth="1"/>
    <col min="7452" max="7453" width="20.5703125" customWidth="1"/>
    <col min="7454" max="7454" width="11.5703125" customWidth="1"/>
    <col min="7455" max="7455" width="13" customWidth="1"/>
    <col min="7456" max="7456" width="12.140625" customWidth="1"/>
    <col min="7457" max="7457" width="16.42578125" customWidth="1"/>
    <col min="7458" max="7458" width="12.140625" customWidth="1"/>
    <col min="7460" max="7460" width="26.85546875" customWidth="1"/>
    <col min="7461" max="7461" width="17.42578125" customWidth="1"/>
    <col min="7462" max="7462" width="13.28515625" customWidth="1"/>
    <col min="7464" max="7464" width="13.7109375" customWidth="1"/>
    <col min="7465" max="7465" width="13.85546875" customWidth="1"/>
    <col min="7466" max="7466" width="12.5703125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6" width="12.85546875" customWidth="1"/>
    <col min="7687" max="7687" width="15.5703125" customWidth="1"/>
    <col min="7688" max="7688" width="14.85546875" customWidth="1"/>
    <col min="7689" max="7689" width="17.28515625" customWidth="1"/>
    <col min="7690" max="7695" width="15.7109375" customWidth="1"/>
    <col min="7696" max="7696" width="19.5703125" customWidth="1"/>
    <col min="7697" max="7697" width="14.85546875" customWidth="1"/>
    <col min="7698" max="7698" width="14.42578125" customWidth="1"/>
    <col min="7699" max="7699" width="18.28515625" customWidth="1"/>
    <col min="7700" max="7700" width="27.85546875" customWidth="1"/>
    <col min="7701" max="7701" width="15.5703125" customWidth="1"/>
    <col min="7702" max="7702" width="21.42578125" customWidth="1"/>
    <col min="7703" max="7703" width="24.140625" customWidth="1"/>
    <col min="7704" max="7704" width="22" customWidth="1"/>
    <col min="7705" max="7705" width="19.7109375" customWidth="1"/>
    <col min="7706" max="7706" width="19.85546875" customWidth="1"/>
    <col min="7707" max="7707" width="15.85546875" customWidth="1"/>
    <col min="7708" max="7709" width="20.5703125" customWidth="1"/>
    <col min="7710" max="7710" width="11.5703125" customWidth="1"/>
    <col min="7711" max="7711" width="13" customWidth="1"/>
    <col min="7712" max="7712" width="12.140625" customWidth="1"/>
    <col min="7713" max="7713" width="16.42578125" customWidth="1"/>
    <col min="7714" max="7714" width="12.140625" customWidth="1"/>
    <col min="7716" max="7716" width="26.85546875" customWidth="1"/>
    <col min="7717" max="7717" width="17.42578125" customWidth="1"/>
    <col min="7718" max="7718" width="13.28515625" customWidth="1"/>
    <col min="7720" max="7720" width="13.7109375" customWidth="1"/>
    <col min="7721" max="7721" width="13.85546875" customWidth="1"/>
    <col min="7722" max="7722" width="12.5703125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2" width="12.85546875" customWidth="1"/>
    <col min="7943" max="7943" width="15.5703125" customWidth="1"/>
    <col min="7944" max="7944" width="14.85546875" customWidth="1"/>
    <col min="7945" max="7945" width="17.28515625" customWidth="1"/>
    <col min="7946" max="7951" width="15.7109375" customWidth="1"/>
    <col min="7952" max="7952" width="19.5703125" customWidth="1"/>
    <col min="7953" max="7953" width="14.85546875" customWidth="1"/>
    <col min="7954" max="7954" width="14.42578125" customWidth="1"/>
    <col min="7955" max="7955" width="18.28515625" customWidth="1"/>
    <col min="7956" max="7956" width="27.85546875" customWidth="1"/>
    <col min="7957" max="7957" width="15.5703125" customWidth="1"/>
    <col min="7958" max="7958" width="21.42578125" customWidth="1"/>
    <col min="7959" max="7959" width="24.140625" customWidth="1"/>
    <col min="7960" max="7960" width="22" customWidth="1"/>
    <col min="7961" max="7961" width="19.7109375" customWidth="1"/>
    <col min="7962" max="7962" width="19.85546875" customWidth="1"/>
    <col min="7963" max="7963" width="15.85546875" customWidth="1"/>
    <col min="7964" max="7965" width="20.5703125" customWidth="1"/>
    <col min="7966" max="7966" width="11.5703125" customWidth="1"/>
    <col min="7967" max="7967" width="13" customWidth="1"/>
    <col min="7968" max="7968" width="12.140625" customWidth="1"/>
    <col min="7969" max="7969" width="16.42578125" customWidth="1"/>
    <col min="7970" max="7970" width="12.140625" customWidth="1"/>
    <col min="7972" max="7972" width="26.85546875" customWidth="1"/>
    <col min="7973" max="7973" width="17.42578125" customWidth="1"/>
    <col min="7974" max="7974" width="13.28515625" customWidth="1"/>
    <col min="7976" max="7976" width="13.7109375" customWidth="1"/>
    <col min="7977" max="7977" width="13.85546875" customWidth="1"/>
    <col min="7978" max="7978" width="12.5703125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8" width="12.85546875" customWidth="1"/>
    <col min="8199" max="8199" width="15.5703125" customWidth="1"/>
    <col min="8200" max="8200" width="14.85546875" customWidth="1"/>
    <col min="8201" max="8201" width="17.28515625" customWidth="1"/>
    <col min="8202" max="8207" width="15.7109375" customWidth="1"/>
    <col min="8208" max="8208" width="19.5703125" customWidth="1"/>
    <col min="8209" max="8209" width="14.85546875" customWidth="1"/>
    <col min="8210" max="8210" width="14.42578125" customWidth="1"/>
    <col min="8211" max="8211" width="18.28515625" customWidth="1"/>
    <col min="8212" max="8212" width="27.85546875" customWidth="1"/>
    <col min="8213" max="8213" width="15.5703125" customWidth="1"/>
    <col min="8214" max="8214" width="21.42578125" customWidth="1"/>
    <col min="8215" max="8215" width="24.140625" customWidth="1"/>
    <col min="8216" max="8216" width="22" customWidth="1"/>
    <col min="8217" max="8217" width="19.7109375" customWidth="1"/>
    <col min="8218" max="8218" width="19.85546875" customWidth="1"/>
    <col min="8219" max="8219" width="15.85546875" customWidth="1"/>
    <col min="8220" max="8221" width="20.5703125" customWidth="1"/>
    <col min="8222" max="8222" width="11.5703125" customWidth="1"/>
    <col min="8223" max="8223" width="13" customWidth="1"/>
    <col min="8224" max="8224" width="12.140625" customWidth="1"/>
    <col min="8225" max="8225" width="16.42578125" customWidth="1"/>
    <col min="8226" max="8226" width="12.140625" customWidth="1"/>
    <col min="8228" max="8228" width="26.85546875" customWidth="1"/>
    <col min="8229" max="8229" width="17.42578125" customWidth="1"/>
    <col min="8230" max="8230" width="13.28515625" customWidth="1"/>
    <col min="8232" max="8232" width="13.7109375" customWidth="1"/>
    <col min="8233" max="8233" width="13.85546875" customWidth="1"/>
    <col min="8234" max="8234" width="12.5703125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4" width="12.85546875" customWidth="1"/>
    <col min="8455" max="8455" width="15.5703125" customWidth="1"/>
    <col min="8456" max="8456" width="14.85546875" customWidth="1"/>
    <col min="8457" max="8457" width="17.28515625" customWidth="1"/>
    <col min="8458" max="8463" width="15.7109375" customWidth="1"/>
    <col min="8464" max="8464" width="19.5703125" customWidth="1"/>
    <col min="8465" max="8465" width="14.85546875" customWidth="1"/>
    <col min="8466" max="8466" width="14.42578125" customWidth="1"/>
    <col min="8467" max="8467" width="18.28515625" customWidth="1"/>
    <col min="8468" max="8468" width="27.85546875" customWidth="1"/>
    <col min="8469" max="8469" width="15.5703125" customWidth="1"/>
    <col min="8470" max="8470" width="21.42578125" customWidth="1"/>
    <col min="8471" max="8471" width="24.140625" customWidth="1"/>
    <col min="8472" max="8472" width="22" customWidth="1"/>
    <col min="8473" max="8473" width="19.7109375" customWidth="1"/>
    <col min="8474" max="8474" width="19.85546875" customWidth="1"/>
    <col min="8475" max="8475" width="15.85546875" customWidth="1"/>
    <col min="8476" max="8477" width="20.5703125" customWidth="1"/>
    <col min="8478" max="8478" width="11.5703125" customWidth="1"/>
    <col min="8479" max="8479" width="13" customWidth="1"/>
    <col min="8480" max="8480" width="12.140625" customWidth="1"/>
    <col min="8481" max="8481" width="16.42578125" customWidth="1"/>
    <col min="8482" max="8482" width="12.140625" customWidth="1"/>
    <col min="8484" max="8484" width="26.85546875" customWidth="1"/>
    <col min="8485" max="8485" width="17.42578125" customWidth="1"/>
    <col min="8486" max="8486" width="13.28515625" customWidth="1"/>
    <col min="8488" max="8488" width="13.7109375" customWidth="1"/>
    <col min="8489" max="8489" width="13.85546875" customWidth="1"/>
    <col min="8490" max="8490" width="12.5703125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10" width="12.85546875" customWidth="1"/>
    <col min="8711" max="8711" width="15.5703125" customWidth="1"/>
    <col min="8712" max="8712" width="14.85546875" customWidth="1"/>
    <col min="8713" max="8713" width="17.28515625" customWidth="1"/>
    <col min="8714" max="8719" width="15.7109375" customWidth="1"/>
    <col min="8720" max="8720" width="19.5703125" customWidth="1"/>
    <col min="8721" max="8721" width="14.85546875" customWidth="1"/>
    <col min="8722" max="8722" width="14.42578125" customWidth="1"/>
    <col min="8723" max="8723" width="18.28515625" customWidth="1"/>
    <col min="8724" max="8724" width="27.85546875" customWidth="1"/>
    <col min="8725" max="8725" width="15.5703125" customWidth="1"/>
    <col min="8726" max="8726" width="21.42578125" customWidth="1"/>
    <col min="8727" max="8727" width="24.140625" customWidth="1"/>
    <col min="8728" max="8728" width="22" customWidth="1"/>
    <col min="8729" max="8729" width="19.7109375" customWidth="1"/>
    <col min="8730" max="8730" width="19.85546875" customWidth="1"/>
    <col min="8731" max="8731" width="15.85546875" customWidth="1"/>
    <col min="8732" max="8733" width="20.5703125" customWidth="1"/>
    <col min="8734" max="8734" width="11.5703125" customWidth="1"/>
    <col min="8735" max="8735" width="13" customWidth="1"/>
    <col min="8736" max="8736" width="12.140625" customWidth="1"/>
    <col min="8737" max="8737" width="16.42578125" customWidth="1"/>
    <col min="8738" max="8738" width="12.140625" customWidth="1"/>
    <col min="8740" max="8740" width="26.85546875" customWidth="1"/>
    <col min="8741" max="8741" width="17.42578125" customWidth="1"/>
    <col min="8742" max="8742" width="13.28515625" customWidth="1"/>
    <col min="8744" max="8744" width="13.7109375" customWidth="1"/>
    <col min="8745" max="8745" width="13.85546875" customWidth="1"/>
    <col min="8746" max="8746" width="12.5703125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6" width="12.85546875" customWidth="1"/>
    <col min="8967" max="8967" width="15.5703125" customWidth="1"/>
    <col min="8968" max="8968" width="14.85546875" customWidth="1"/>
    <col min="8969" max="8969" width="17.28515625" customWidth="1"/>
    <col min="8970" max="8975" width="15.7109375" customWidth="1"/>
    <col min="8976" max="8976" width="19.5703125" customWidth="1"/>
    <col min="8977" max="8977" width="14.85546875" customWidth="1"/>
    <col min="8978" max="8978" width="14.42578125" customWidth="1"/>
    <col min="8979" max="8979" width="18.28515625" customWidth="1"/>
    <col min="8980" max="8980" width="27.85546875" customWidth="1"/>
    <col min="8981" max="8981" width="15.5703125" customWidth="1"/>
    <col min="8982" max="8982" width="21.42578125" customWidth="1"/>
    <col min="8983" max="8983" width="24.140625" customWidth="1"/>
    <col min="8984" max="8984" width="22" customWidth="1"/>
    <col min="8985" max="8985" width="19.7109375" customWidth="1"/>
    <col min="8986" max="8986" width="19.85546875" customWidth="1"/>
    <col min="8987" max="8987" width="15.85546875" customWidth="1"/>
    <col min="8988" max="8989" width="20.5703125" customWidth="1"/>
    <col min="8990" max="8990" width="11.5703125" customWidth="1"/>
    <col min="8991" max="8991" width="13" customWidth="1"/>
    <col min="8992" max="8992" width="12.140625" customWidth="1"/>
    <col min="8993" max="8993" width="16.42578125" customWidth="1"/>
    <col min="8994" max="8994" width="12.140625" customWidth="1"/>
    <col min="8996" max="8996" width="26.85546875" customWidth="1"/>
    <col min="8997" max="8997" width="17.42578125" customWidth="1"/>
    <col min="8998" max="8998" width="13.28515625" customWidth="1"/>
    <col min="9000" max="9000" width="13.7109375" customWidth="1"/>
    <col min="9001" max="9001" width="13.85546875" customWidth="1"/>
    <col min="9002" max="9002" width="12.5703125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2" width="12.85546875" customWidth="1"/>
    <col min="9223" max="9223" width="15.5703125" customWidth="1"/>
    <col min="9224" max="9224" width="14.85546875" customWidth="1"/>
    <col min="9225" max="9225" width="17.28515625" customWidth="1"/>
    <col min="9226" max="9231" width="15.7109375" customWidth="1"/>
    <col min="9232" max="9232" width="19.5703125" customWidth="1"/>
    <col min="9233" max="9233" width="14.85546875" customWidth="1"/>
    <col min="9234" max="9234" width="14.42578125" customWidth="1"/>
    <col min="9235" max="9235" width="18.28515625" customWidth="1"/>
    <col min="9236" max="9236" width="27.85546875" customWidth="1"/>
    <col min="9237" max="9237" width="15.5703125" customWidth="1"/>
    <col min="9238" max="9238" width="21.42578125" customWidth="1"/>
    <col min="9239" max="9239" width="24.140625" customWidth="1"/>
    <col min="9240" max="9240" width="22" customWidth="1"/>
    <col min="9241" max="9241" width="19.7109375" customWidth="1"/>
    <col min="9242" max="9242" width="19.85546875" customWidth="1"/>
    <col min="9243" max="9243" width="15.85546875" customWidth="1"/>
    <col min="9244" max="9245" width="20.5703125" customWidth="1"/>
    <col min="9246" max="9246" width="11.5703125" customWidth="1"/>
    <col min="9247" max="9247" width="13" customWidth="1"/>
    <col min="9248" max="9248" width="12.140625" customWidth="1"/>
    <col min="9249" max="9249" width="16.42578125" customWidth="1"/>
    <col min="9250" max="9250" width="12.140625" customWidth="1"/>
    <col min="9252" max="9252" width="26.85546875" customWidth="1"/>
    <col min="9253" max="9253" width="17.42578125" customWidth="1"/>
    <col min="9254" max="9254" width="13.28515625" customWidth="1"/>
    <col min="9256" max="9256" width="13.7109375" customWidth="1"/>
    <col min="9257" max="9257" width="13.85546875" customWidth="1"/>
    <col min="9258" max="9258" width="12.5703125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8" width="12.85546875" customWidth="1"/>
    <col min="9479" max="9479" width="15.5703125" customWidth="1"/>
    <col min="9480" max="9480" width="14.85546875" customWidth="1"/>
    <col min="9481" max="9481" width="17.28515625" customWidth="1"/>
    <col min="9482" max="9487" width="15.7109375" customWidth="1"/>
    <col min="9488" max="9488" width="19.5703125" customWidth="1"/>
    <col min="9489" max="9489" width="14.85546875" customWidth="1"/>
    <col min="9490" max="9490" width="14.42578125" customWidth="1"/>
    <col min="9491" max="9491" width="18.28515625" customWidth="1"/>
    <col min="9492" max="9492" width="27.85546875" customWidth="1"/>
    <col min="9493" max="9493" width="15.5703125" customWidth="1"/>
    <col min="9494" max="9494" width="21.42578125" customWidth="1"/>
    <col min="9495" max="9495" width="24.140625" customWidth="1"/>
    <col min="9496" max="9496" width="22" customWidth="1"/>
    <col min="9497" max="9497" width="19.7109375" customWidth="1"/>
    <col min="9498" max="9498" width="19.85546875" customWidth="1"/>
    <col min="9499" max="9499" width="15.85546875" customWidth="1"/>
    <col min="9500" max="9501" width="20.5703125" customWidth="1"/>
    <col min="9502" max="9502" width="11.5703125" customWidth="1"/>
    <col min="9503" max="9503" width="13" customWidth="1"/>
    <col min="9504" max="9504" width="12.140625" customWidth="1"/>
    <col min="9505" max="9505" width="16.42578125" customWidth="1"/>
    <col min="9506" max="9506" width="12.140625" customWidth="1"/>
    <col min="9508" max="9508" width="26.85546875" customWidth="1"/>
    <col min="9509" max="9509" width="17.42578125" customWidth="1"/>
    <col min="9510" max="9510" width="13.28515625" customWidth="1"/>
    <col min="9512" max="9512" width="13.7109375" customWidth="1"/>
    <col min="9513" max="9513" width="13.85546875" customWidth="1"/>
    <col min="9514" max="9514" width="12.5703125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4" width="12.85546875" customWidth="1"/>
    <col min="9735" max="9735" width="15.5703125" customWidth="1"/>
    <col min="9736" max="9736" width="14.85546875" customWidth="1"/>
    <col min="9737" max="9737" width="17.28515625" customWidth="1"/>
    <col min="9738" max="9743" width="15.7109375" customWidth="1"/>
    <col min="9744" max="9744" width="19.5703125" customWidth="1"/>
    <col min="9745" max="9745" width="14.85546875" customWidth="1"/>
    <col min="9746" max="9746" width="14.42578125" customWidth="1"/>
    <col min="9747" max="9747" width="18.28515625" customWidth="1"/>
    <col min="9748" max="9748" width="27.85546875" customWidth="1"/>
    <col min="9749" max="9749" width="15.5703125" customWidth="1"/>
    <col min="9750" max="9750" width="21.42578125" customWidth="1"/>
    <col min="9751" max="9751" width="24.140625" customWidth="1"/>
    <col min="9752" max="9752" width="22" customWidth="1"/>
    <col min="9753" max="9753" width="19.7109375" customWidth="1"/>
    <col min="9754" max="9754" width="19.85546875" customWidth="1"/>
    <col min="9755" max="9755" width="15.85546875" customWidth="1"/>
    <col min="9756" max="9757" width="20.5703125" customWidth="1"/>
    <col min="9758" max="9758" width="11.5703125" customWidth="1"/>
    <col min="9759" max="9759" width="13" customWidth="1"/>
    <col min="9760" max="9760" width="12.140625" customWidth="1"/>
    <col min="9761" max="9761" width="16.42578125" customWidth="1"/>
    <col min="9762" max="9762" width="12.140625" customWidth="1"/>
    <col min="9764" max="9764" width="26.85546875" customWidth="1"/>
    <col min="9765" max="9765" width="17.42578125" customWidth="1"/>
    <col min="9766" max="9766" width="13.28515625" customWidth="1"/>
    <col min="9768" max="9768" width="13.7109375" customWidth="1"/>
    <col min="9769" max="9769" width="13.85546875" customWidth="1"/>
    <col min="9770" max="9770" width="12.5703125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90" width="12.85546875" customWidth="1"/>
    <col min="9991" max="9991" width="15.5703125" customWidth="1"/>
    <col min="9992" max="9992" width="14.85546875" customWidth="1"/>
    <col min="9993" max="9993" width="17.28515625" customWidth="1"/>
    <col min="9994" max="9999" width="15.7109375" customWidth="1"/>
    <col min="10000" max="10000" width="19.5703125" customWidth="1"/>
    <col min="10001" max="10001" width="14.85546875" customWidth="1"/>
    <col min="10002" max="10002" width="14.42578125" customWidth="1"/>
    <col min="10003" max="10003" width="18.28515625" customWidth="1"/>
    <col min="10004" max="10004" width="27.85546875" customWidth="1"/>
    <col min="10005" max="10005" width="15.5703125" customWidth="1"/>
    <col min="10006" max="10006" width="21.42578125" customWidth="1"/>
    <col min="10007" max="10007" width="24.140625" customWidth="1"/>
    <col min="10008" max="10008" width="22" customWidth="1"/>
    <col min="10009" max="10009" width="19.7109375" customWidth="1"/>
    <col min="10010" max="10010" width="19.85546875" customWidth="1"/>
    <col min="10011" max="10011" width="15.85546875" customWidth="1"/>
    <col min="10012" max="10013" width="20.5703125" customWidth="1"/>
    <col min="10014" max="10014" width="11.5703125" customWidth="1"/>
    <col min="10015" max="10015" width="13" customWidth="1"/>
    <col min="10016" max="10016" width="12.140625" customWidth="1"/>
    <col min="10017" max="10017" width="16.42578125" customWidth="1"/>
    <col min="10018" max="10018" width="12.140625" customWidth="1"/>
    <col min="10020" max="10020" width="26.85546875" customWidth="1"/>
    <col min="10021" max="10021" width="17.42578125" customWidth="1"/>
    <col min="10022" max="10022" width="13.28515625" customWidth="1"/>
    <col min="10024" max="10024" width="13.7109375" customWidth="1"/>
    <col min="10025" max="10025" width="13.85546875" customWidth="1"/>
    <col min="10026" max="10026" width="12.5703125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6" width="12.85546875" customWidth="1"/>
    <col min="10247" max="10247" width="15.5703125" customWidth="1"/>
    <col min="10248" max="10248" width="14.85546875" customWidth="1"/>
    <col min="10249" max="10249" width="17.28515625" customWidth="1"/>
    <col min="10250" max="10255" width="15.7109375" customWidth="1"/>
    <col min="10256" max="10256" width="19.5703125" customWidth="1"/>
    <col min="10257" max="10257" width="14.85546875" customWidth="1"/>
    <col min="10258" max="10258" width="14.42578125" customWidth="1"/>
    <col min="10259" max="10259" width="18.28515625" customWidth="1"/>
    <col min="10260" max="10260" width="27.85546875" customWidth="1"/>
    <col min="10261" max="10261" width="15.5703125" customWidth="1"/>
    <col min="10262" max="10262" width="21.42578125" customWidth="1"/>
    <col min="10263" max="10263" width="24.140625" customWidth="1"/>
    <col min="10264" max="10264" width="22" customWidth="1"/>
    <col min="10265" max="10265" width="19.7109375" customWidth="1"/>
    <col min="10266" max="10266" width="19.85546875" customWidth="1"/>
    <col min="10267" max="10267" width="15.85546875" customWidth="1"/>
    <col min="10268" max="10269" width="20.5703125" customWidth="1"/>
    <col min="10270" max="10270" width="11.5703125" customWidth="1"/>
    <col min="10271" max="10271" width="13" customWidth="1"/>
    <col min="10272" max="10272" width="12.140625" customWidth="1"/>
    <col min="10273" max="10273" width="16.42578125" customWidth="1"/>
    <col min="10274" max="10274" width="12.140625" customWidth="1"/>
    <col min="10276" max="10276" width="26.85546875" customWidth="1"/>
    <col min="10277" max="10277" width="17.42578125" customWidth="1"/>
    <col min="10278" max="10278" width="13.28515625" customWidth="1"/>
    <col min="10280" max="10280" width="13.7109375" customWidth="1"/>
    <col min="10281" max="10281" width="13.85546875" customWidth="1"/>
    <col min="10282" max="10282" width="12.5703125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2" width="12.85546875" customWidth="1"/>
    <col min="10503" max="10503" width="15.5703125" customWidth="1"/>
    <col min="10504" max="10504" width="14.85546875" customWidth="1"/>
    <col min="10505" max="10505" width="17.28515625" customWidth="1"/>
    <col min="10506" max="10511" width="15.7109375" customWidth="1"/>
    <col min="10512" max="10512" width="19.5703125" customWidth="1"/>
    <col min="10513" max="10513" width="14.85546875" customWidth="1"/>
    <col min="10514" max="10514" width="14.42578125" customWidth="1"/>
    <col min="10515" max="10515" width="18.28515625" customWidth="1"/>
    <col min="10516" max="10516" width="27.85546875" customWidth="1"/>
    <col min="10517" max="10517" width="15.5703125" customWidth="1"/>
    <col min="10518" max="10518" width="21.42578125" customWidth="1"/>
    <col min="10519" max="10519" width="24.140625" customWidth="1"/>
    <col min="10520" max="10520" width="22" customWidth="1"/>
    <col min="10521" max="10521" width="19.7109375" customWidth="1"/>
    <col min="10522" max="10522" width="19.85546875" customWidth="1"/>
    <col min="10523" max="10523" width="15.85546875" customWidth="1"/>
    <col min="10524" max="10525" width="20.5703125" customWidth="1"/>
    <col min="10526" max="10526" width="11.5703125" customWidth="1"/>
    <col min="10527" max="10527" width="13" customWidth="1"/>
    <col min="10528" max="10528" width="12.140625" customWidth="1"/>
    <col min="10529" max="10529" width="16.42578125" customWidth="1"/>
    <col min="10530" max="10530" width="12.140625" customWidth="1"/>
    <col min="10532" max="10532" width="26.85546875" customWidth="1"/>
    <col min="10533" max="10533" width="17.42578125" customWidth="1"/>
    <col min="10534" max="10534" width="13.28515625" customWidth="1"/>
    <col min="10536" max="10536" width="13.7109375" customWidth="1"/>
    <col min="10537" max="10537" width="13.85546875" customWidth="1"/>
    <col min="10538" max="10538" width="12.5703125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8" width="12.85546875" customWidth="1"/>
    <col min="10759" max="10759" width="15.5703125" customWidth="1"/>
    <col min="10760" max="10760" width="14.85546875" customWidth="1"/>
    <col min="10761" max="10761" width="17.28515625" customWidth="1"/>
    <col min="10762" max="10767" width="15.7109375" customWidth="1"/>
    <col min="10768" max="10768" width="19.5703125" customWidth="1"/>
    <col min="10769" max="10769" width="14.85546875" customWidth="1"/>
    <col min="10770" max="10770" width="14.42578125" customWidth="1"/>
    <col min="10771" max="10771" width="18.28515625" customWidth="1"/>
    <col min="10772" max="10772" width="27.85546875" customWidth="1"/>
    <col min="10773" max="10773" width="15.5703125" customWidth="1"/>
    <col min="10774" max="10774" width="21.42578125" customWidth="1"/>
    <col min="10775" max="10775" width="24.140625" customWidth="1"/>
    <col min="10776" max="10776" width="22" customWidth="1"/>
    <col min="10777" max="10777" width="19.7109375" customWidth="1"/>
    <col min="10778" max="10778" width="19.85546875" customWidth="1"/>
    <col min="10779" max="10779" width="15.85546875" customWidth="1"/>
    <col min="10780" max="10781" width="20.5703125" customWidth="1"/>
    <col min="10782" max="10782" width="11.5703125" customWidth="1"/>
    <col min="10783" max="10783" width="13" customWidth="1"/>
    <col min="10784" max="10784" width="12.140625" customWidth="1"/>
    <col min="10785" max="10785" width="16.42578125" customWidth="1"/>
    <col min="10786" max="10786" width="12.140625" customWidth="1"/>
    <col min="10788" max="10788" width="26.85546875" customWidth="1"/>
    <col min="10789" max="10789" width="17.42578125" customWidth="1"/>
    <col min="10790" max="10790" width="13.28515625" customWidth="1"/>
    <col min="10792" max="10792" width="13.7109375" customWidth="1"/>
    <col min="10793" max="10793" width="13.85546875" customWidth="1"/>
    <col min="10794" max="10794" width="12.5703125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4" width="12.85546875" customWidth="1"/>
    <col min="11015" max="11015" width="15.5703125" customWidth="1"/>
    <col min="11016" max="11016" width="14.85546875" customWidth="1"/>
    <col min="11017" max="11017" width="17.28515625" customWidth="1"/>
    <col min="11018" max="11023" width="15.7109375" customWidth="1"/>
    <col min="11024" max="11024" width="19.5703125" customWidth="1"/>
    <col min="11025" max="11025" width="14.85546875" customWidth="1"/>
    <col min="11026" max="11026" width="14.42578125" customWidth="1"/>
    <col min="11027" max="11027" width="18.28515625" customWidth="1"/>
    <col min="11028" max="11028" width="27.85546875" customWidth="1"/>
    <col min="11029" max="11029" width="15.5703125" customWidth="1"/>
    <col min="11030" max="11030" width="21.42578125" customWidth="1"/>
    <col min="11031" max="11031" width="24.140625" customWidth="1"/>
    <col min="11032" max="11032" width="22" customWidth="1"/>
    <col min="11033" max="11033" width="19.7109375" customWidth="1"/>
    <col min="11034" max="11034" width="19.85546875" customWidth="1"/>
    <col min="11035" max="11035" width="15.85546875" customWidth="1"/>
    <col min="11036" max="11037" width="20.5703125" customWidth="1"/>
    <col min="11038" max="11038" width="11.5703125" customWidth="1"/>
    <col min="11039" max="11039" width="13" customWidth="1"/>
    <col min="11040" max="11040" width="12.140625" customWidth="1"/>
    <col min="11041" max="11041" width="16.42578125" customWidth="1"/>
    <col min="11042" max="11042" width="12.140625" customWidth="1"/>
    <col min="11044" max="11044" width="26.85546875" customWidth="1"/>
    <col min="11045" max="11045" width="17.42578125" customWidth="1"/>
    <col min="11046" max="11046" width="13.28515625" customWidth="1"/>
    <col min="11048" max="11048" width="13.7109375" customWidth="1"/>
    <col min="11049" max="11049" width="13.85546875" customWidth="1"/>
    <col min="11050" max="11050" width="12.5703125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70" width="12.85546875" customWidth="1"/>
    <col min="11271" max="11271" width="15.5703125" customWidth="1"/>
    <col min="11272" max="11272" width="14.85546875" customWidth="1"/>
    <col min="11273" max="11273" width="17.28515625" customWidth="1"/>
    <col min="11274" max="11279" width="15.7109375" customWidth="1"/>
    <col min="11280" max="11280" width="19.5703125" customWidth="1"/>
    <col min="11281" max="11281" width="14.85546875" customWidth="1"/>
    <col min="11282" max="11282" width="14.42578125" customWidth="1"/>
    <col min="11283" max="11283" width="18.28515625" customWidth="1"/>
    <col min="11284" max="11284" width="27.85546875" customWidth="1"/>
    <col min="11285" max="11285" width="15.5703125" customWidth="1"/>
    <col min="11286" max="11286" width="21.42578125" customWidth="1"/>
    <col min="11287" max="11287" width="24.140625" customWidth="1"/>
    <col min="11288" max="11288" width="22" customWidth="1"/>
    <col min="11289" max="11289" width="19.7109375" customWidth="1"/>
    <col min="11290" max="11290" width="19.85546875" customWidth="1"/>
    <col min="11291" max="11291" width="15.85546875" customWidth="1"/>
    <col min="11292" max="11293" width="20.5703125" customWidth="1"/>
    <col min="11294" max="11294" width="11.5703125" customWidth="1"/>
    <col min="11295" max="11295" width="13" customWidth="1"/>
    <col min="11296" max="11296" width="12.140625" customWidth="1"/>
    <col min="11297" max="11297" width="16.42578125" customWidth="1"/>
    <col min="11298" max="11298" width="12.140625" customWidth="1"/>
    <col min="11300" max="11300" width="26.85546875" customWidth="1"/>
    <col min="11301" max="11301" width="17.42578125" customWidth="1"/>
    <col min="11302" max="11302" width="13.28515625" customWidth="1"/>
    <col min="11304" max="11304" width="13.7109375" customWidth="1"/>
    <col min="11305" max="11305" width="13.85546875" customWidth="1"/>
    <col min="11306" max="11306" width="12.5703125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6" width="12.85546875" customWidth="1"/>
    <col min="11527" max="11527" width="15.5703125" customWidth="1"/>
    <col min="11528" max="11528" width="14.85546875" customWidth="1"/>
    <col min="11529" max="11529" width="17.28515625" customWidth="1"/>
    <col min="11530" max="11535" width="15.7109375" customWidth="1"/>
    <col min="11536" max="11536" width="19.5703125" customWidth="1"/>
    <col min="11537" max="11537" width="14.85546875" customWidth="1"/>
    <col min="11538" max="11538" width="14.42578125" customWidth="1"/>
    <col min="11539" max="11539" width="18.28515625" customWidth="1"/>
    <col min="11540" max="11540" width="27.85546875" customWidth="1"/>
    <col min="11541" max="11541" width="15.5703125" customWidth="1"/>
    <col min="11542" max="11542" width="21.42578125" customWidth="1"/>
    <col min="11543" max="11543" width="24.140625" customWidth="1"/>
    <col min="11544" max="11544" width="22" customWidth="1"/>
    <col min="11545" max="11545" width="19.7109375" customWidth="1"/>
    <col min="11546" max="11546" width="19.85546875" customWidth="1"/>
    <col min="11547" max="11547" width="15.85546875" customWidth="1"/>
    <col min="11548" max="11549" width="20.5703125" customWidth="1"/>
    <col min="11550" max="11550" width="11.5703125" customWidth="1"/>
    <col min="11551" max="11551" width="13" customWidth="1"/>
    <col min="11552" max="11552" width="12.140625" customWidth="1"/>
    <col min="11553" max="11553" width="16.42578125" customWidth="1"/>
    <col min="11554" max="11554" width="12.140625" customWidth="1"/>
    <col min="11556" max="11556" width="26.85546875" customWidth="1"/>
    <col min="11557" max="11557" width="17.42578125" customWidth="1"/>
    <col min="11558" max="11558" width="13.28515625" customWidth="1"/>
    <col min="11560" max="11560" width="13.7109375" customWidth="1"/>
    <col min="11561" max="11561" width="13.85546875" customWidth="1"/>
    <col min="11562" max="11562" width="12.5703125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2" width="12.85546875" customWidth="1"/>
    <col min="11783" max="11783" width="15.5703125" customWidth="1"/>
    <col min="11784" max="11784" width="14.85546875" customWidth="1"/>
    <col min="11785" max="11785" width="17.28515625" customWidth="1"/>
    <col min="11786" max="11791" width="15.7109375" customWidth="1"/>
    <col min="11792" max="11792" width="19.5703125" customWidth="1"/>
    <col min="11793" max="11793" width="14.85546875" customWidth="1"/>
    <col min="11794" max="11794" width="14.42578125" customWidth="1"/>
    <col min="11795" max="11795" width="18.28515625" customWidth="1"/>
    <col min="11796" max="11796" width="27.85546875" customWidth="1"/>
    <col min="11797" max="11797" width="15.5703125" customWidth="1"/>
    <col min="11798" max="11798" width="21.42578125" customWidth="1"/>
    <col min="11799" max="11799" width="24.140625" customWidth="1"/>
    <col min="11800" max="11800" width="22" customWidth="1"/>
    <col min="11801" max="11801" width="19.7109375" customWidth="1"/>
    <col min="11802" max="11802" width="19.85546875" customWidth="1"/>
    <col min="11803" max="11803" width="15.85546875" customWidth="1"/>
    <col min="11804" max="11805" width="20.5703125" customWidth="1"/>
    <col min="11806" max="11806" width="11.5703125" customWidth="1"/>
    <col min="11807" max="11807" width="13" customWidth="1"/>
    <col min="11808" max="11808" width="12.140625" customWidth="1"/>
    <col min="11809" max="11809" width="16.42578125" customWidth="1"/>
    <col min="11810" max="11810" width="12.140625" customWidth="1"/>
    <col min="11812" max="11812" width="26.85546875" customWidth="1"/>
    <col min="11813" max="11813" width="17.42578125" customWidth="1"/>
    <col min="11814" max="11814" width="13.28515625" customWidth="1"/>
    <col min="11816" max="11816" width="13.7109375" customWidth="1"/>
    <col min="11817" max="11817" width="13.85546875" customWidth="1"/>
    <col min="11818" max="11818" width="12.5703125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8" width="12.85546875" customWidth="1"/>
    <col min="12039" max="12039" width="15.5703125" customWidth="1"/>
    <col min="12040" max="12040" width="14.85546875" customWidth="1"/>
    <col min="12041" max="12041" width="17.28515625" customWidth="1"/>
    <col min="12042" max="12047" width="15.7109375" customWidth="1"/>
    <col min="12048" max="12048" width="19.5703125" customWidth="1"/>
    <col min="12049" max="12049" width="14.85546875" customWidth="1"/>
    <col min="12050" max="12050" width="14.42578125" customWidth="1"/>
    <col min="12051" max="12051" width="18.28515625" customWidth="1"/>
    <col min="12052" max="12052" width="27.85546875" customWidth="1"/>
    <col min="12053" max="12053" width="15.5703125" customWidth="1"/>
    <col min="12054" max="12054" width="21.42578125" customWidth="1"/>
    <col min="12055" max="12055" width="24.140625" customWidth="1"/>
    <col min="12056" max="12056" width="22" customWidth="1"/>
    <col min="12057" max="12057" width="19.7109375" customWidth="1"/>
    <col min="12058" max="12058" width="19.85546875" customWidth="1"/>
    <col min="12059" max="12059" width="15.85546875" customWidth="1"/>
    <col min="12060" max="12061" width="20.5703125" customWidth="1"/>
    <col min="12062" max="12062" width="11.5703125" customWidth="1"/>
    <col min="12063" max="12063" width="13" customWidth="1"/>
    <col min="12064" max="12064" width="12.140625" customWidth="1"/>
    <col min="12065" max="12065" width="16.42578125" customWidth="1"/>
    <col min="12066" max="12066" width="12.140625" customWidth="1"/>
    <col min="12068" max="12068" width="26.85546875" customWidth="1"/>
    <col min="12069" max="12069" width="17.42578125" customWidth="1"/>
    <col min="12070" max="12070" width="13.28515625" customWidth="1"/>
    <col min="12072" max="12072" width="13.7109375" customWidth="1"/>
    <col min="12073" max="12073" width="13.85546875" customWidth="1"/>
    <col min="12074" max="12074" width="12.5703125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4" width="12.85546875" customWidth="1"/>
    <col min="12295" max="12295" width="15.5703125" customWidth="1"/>
    <col min="12296" max="12296" width="14.85546875" customWidth="1"/>
    <col min="12297" max="12297" width="17.28515625" customWidth="1"/>
    <col min="12298" max="12303" width="15.7109375" customWidth="1"/>
    <col min="12304" max="12304" width="19.5703125" customWidth="1"/>
    <col min="12305" max="12305" width="14.85546875" customWidth="1"/>
    <col min="12306" max="12306" width="14.42578125" customWidth="1"/>
    <col min="12307" max="12307" width="18.28515625" customWidth="1"/>
    <col min="12308" max="12308" width="27.85546875" customWidth="1"/>
    <col min="12309" max="12309" width="15.5703125" customWidth="1"/>
    <col min="12310" max="12310" width="21.42578125" customWidth="1"/>
    <col min="12311" max="12311" width="24.140625" customWidth="1"/>
    <col min="12312" max="12312" width="22" customWidth="1"/>
    <col min="12313" max="12313" width="19.7109375" customWidth="1"/>
    <col min="12314" max="12314" width="19.85546875" customWidth="1"/>
    <col min="12315" max="12315" width="15.85546875" customWidth="1"/>
    <col min="12316" max="12317" width="20.5703125" customWidth="1"/>
    <col min="12318" max="12318" width="11.5703125" customWidth="1"/>
    <col min="12319" max="12319" width="13" customWidth="1"/>
    <col min="12320" max="12320" width="12.140625" customWidth="1"/>
    <col min="12321" max="12321" width="16.42578125" customWidth="1"/>
    <col min="12322" max="12322" width="12.140625" customWidth="1"/>
    <col min="12324" max="12324" width="26.85546875" customWidth="1"/>
    <col min="12325" max="12325" width="17.42578125" customWidth="1"/>
    <col min="12326" max="12326" width="13.28515625" customWidth="1"/>
    <col min="12328" max="12328" width="13.7109375" customWidth="1"/>
    <col min="12329" max="12329" width="13.85546875" customWidth="1"/>
    <col min="12330" max="12330" width="12.5703125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50" width="12.85546875" customWidth="1"/>
    <col min="12551" max="12551" width="15.5703125" customWidth="1"/>
    <col min="12552" max="12552" width="14.85546875" customWidth="1"/>
    <col min="12553" max="12553" width="17.28515625" customWidth="1"/>
    <col min="12554" max="12559" width="15.7109375" customWidth="1"/>
    <col min="12560" max="12560" width="19.5703125" customWidth="1"/>
    <col min="12561" max="12561" width="14.85546875" customWidth="1"/>
    <col min="12562" max="12562" width="14.42578125" customWidth="1"/>
    <col min="12563" max="12563" width="18.28515625" customWidth="1"/>
    <col min="12564" max="12564" width="27.85546875" customWidth="1"/>
    <col min="12565" max="12565" width="15.5703125" customWidth="1"/>
    <col min="12566" max="12566" width="21.42578125" customWidth="1"/>
    <col min="12567" max="12567" width="24.140625" customWidth="1"/>
    <col min="12568" max="12568" width="22" customWidth="1"/>
    <col min="12569" max="12569" width="19.7109375" customWidth="1"/>
    <col min="12570" max="12570" width="19.85546875" customWidth="1"/>
    <col min="12571" max="12571" width="15.85546875" customWidth="1"/>
    <col min="12572" max="12573" width="20.5703125" customWidth="1"/>
    <col min="12574" max="12574" width="11.5703125" customWidth="1"/>
    <col min="12575" max="12575" width="13" customWidth="1"/>
    <col min="12576" max="12576" width="12.140625" customWidth="1"/>
    <col min="12577" max="12577" width="16.42578125" customWidth="1"/>
    <col min="12578" max="12578" width="12.140625" customWidth="1"/>
    <col min="12580" max="12580" width="26.85546875" customWidth="1"/>
    <col min="12581" max="12581" width="17.42578125" customWidth="1"/>
    <col min="12582" max="12582" width="13.28515625" customWidth="1"/>
    <col min="12584" max="12584" width="13.7109375" customWidth="1"/>
    <col min="12585" max="12585" width="13.85546875" customWidth="1"/>
    <col min="12586" max="12586" width="12.5703125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6" width="12.85546875" customWidth="1"/>
    <col min="12807" max="12807" width="15.5703125" customWidth="1"/>
    <col min="12808" max="12808" width="14.85546875" customWidth="1"/>
    <col min="12809" max="12809" width="17.28515625" customWidth="1"/>
    <col min="12810" max="12815" width="15.7109375" customWidth="1"/>
    <col min="12816" max="12816" width="19.5703125" customWidth="1"/>
    <col min="12817" max="12817" width="14.85546875" customWidth="1"/>
    <col min="12818" max="12818" width="14.42578125" customWidth="1"/>
    <col min="12819" max="12819" width="18.28515625" customWidth="1"/>
    <col min="12820" max="12820" width="27.85546875" customWidth="1"/>
    <col min="12821" max="12821" width="15.5703125" customWidth="1"/>
    <col min="12822" max="12822" width="21.42578125" customWidth="1"/>
    <col min="12823" max="12823" width="24.140625" customWidth="1"/>
    <col min="12824" max="12824" width="22" customWidth="1"/>
    <col min="12825" max="12825" width="19.7109375" customWidth="1"/>
    <col min="12826" max="12826" width="19.85546875" customWidth="1"/>
    <col min="12827" max="12827" width="15.85546875" customWidth="1"/>
    <col min="12828" max="12829" width="20.5703125" customWidth="1"/>
    <col min="12830" max="12830" width="11.5703125" customWidth="1"/>
    <col min="12831" max="12831" width="13" customWidth="1"/>
    <col min="12832" max="12832" width="12.140625" customWidth="1"/>
    <col min="12833" max="12833" width="16.42578125" customWidth="1"/>
    <col min="12834" max="12834" width="12.140625" customWidth="1"/>
    <col min="12836" max="12836" width="26.85546875" customWidth="1"/>
    <col min="12837" max="12837" width="17.42578125" customWidth="1"/>
    <col min="12838" max="12838" width="13.28515625" customWidth="1"/>
    <col min="12840" max="12840" width="13.7109375" customWidth="1"/>
    <col min="12841" max="12841" width="13.85546875" customWidth="1"/>
    <col min="12842" max="12842" width="12.5703125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2" width="12.85546875" customWidth="1"/>
    <col min="13063" max="13063" width="15.5703125" customWidth="1"/>
    <col min="13064" max="13064" width="14.85546875" customWidth="1"/>
    <col min="13065" max="13065" width="17.28515625" customWidth="1"/>
    <col min="13066" max="13071" width="15.7109375" customWidth="1"/>
    <col min="13072" max="13072" width="19.5703125" customWidth="1"/>
    <col min="13073" max="13073" width="14.85546875" customWidth="1"/>
    <col min="13074" max="13074" width="14.42578125" customWidth="1"/>
    <col min="13075" max="13075" width="18.28515625" customWidth="1"/>
    <col min="13076" max="13076" width="27.85546875" customWidth="1"/>
    <col min="13077" max="13077" width="15.5703125" customWidth="1"/>
    <col min="13078" max="13078" width="21.42578125" customWidth="1"/>
    <col min="13079" max="13079" width="24.140625" customWidth="1"/>
    <col min="13080" max="13080" width="22" customWidth="1"/>
    <col min="13081" max="13081" width="19.7109375" customWidth="1"/>
    <col min="13082" max="13082" width="19.85546875" customWidth="1"/>
    <col min="13083" max="13083" width="15.85546875" customWidth="1"/>
    <col min="13084" max="13085" width="20.5703125" customWidth="1"/>
    <col min="13086" max="13086" width="11.5703125" customWidth="1"/>
    <col min="13087" max="13087" width="13" customWidth="1"/>
    <col min="13088" max="13088" width="12.140625" customWidth="1"/>
    <col min="13089" max="13089" width="16.42578125" customWidth="1"/>
    <col min="13090" max="13090" width="12.140625" customWidth="1"/>
    <col min="13092" max="13092" width="26.85546875" customWidth="1"/>
    <col min="13093" max="13093" width="17.42578125" customWidth="1"/>
    <col min="13094" max="13094" width="13.28515625" customWidth="1"/>
    <col min="13096" max="13096" width="13.7109375" customWidth="1"/>
    <col min="13097" max="13097" width="13.85546875" customWidth="1"/>
    <col min="13098" max="13098" width="12.5703125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8" width="12.85546875" customWidth="1"/>
    <col min="13319" max="13319" width="15.5703125" customWidth="1"/>
    <col min="13320" max="13320" width="14.85546875" customWidth="1"/>
    <col min="13321" max="13321" width="17.28515625" customWidth="1"/>
    <col min="13322" max="13327" width="15.7109375" customWidth="1"/>
    <col min="13328" max="13328" width="19.5703125" customWidth="1"/>
    <col min="13329" max="13329" width="14.85546875" customWidth="1"/>
    <col min="13330" max="13330" width="14.42578125" customWidth="1"/>
    <col min="13331" max="13331" width="18.28515625" customWidth="1"/>
    <col min="13332" max="13332" width="27.85546875" customWidth="1"/>
    <col min="13333" max="13333" width="15.5703125" customWidth="1"/>
    <col min="13334" max="13334" width="21.42578125" customWidth="1"/>
    <col min="13335" max="13335" width="24.140625" customWidth="1"/>
    <col min="13336" max="13336" width="22" customWidth="1"/>
    <col min="13337" max="13337" width="19.7109375" customWidth="1"/>
    <col min="13338" max="13338" width="19.85546875" customWidth="1"/>
    <col min="13339" max="13339" width="15.85546875" customWidth="1"/>
    <col min="13340" max="13341" width="20.5703125" customWidth="1"/>
    <col min="13342" max="13342" width="11.5703125" customWidth="1"/>
    <col min="13343" max="13343" width="13" customWidth="1"/>
    <col min="13344" max="13344" width="12.140625" customWidth="1"/>
    <col min="13345" max="13345" width="16.42578125" customWidth="1"/>
    <col min="13346" max="13346" width="12.140625" customWidth="1"/>
    <col min="13348" max="13348" width="26.85546875" customWidth="1"/>
    <col min="13349" max="13349" width="17.42578125" customWidth="1"/>
    <col min="13350" max="13350" width="13.28515625" customWidth="1"/>
    <col min="13352" max="13352" width="13.7109375" customWidth="1"/>
    <col min="13353" max="13353" width="13.85546875" customWidth="1"/>
    <col min="13354" max="13354" width="12.5703125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4" width="12.85546875" customWidth="1"/>
    <col min="13575" max="13575" width="15.5703125" customWidth="1"/>
    <col min="13576" max="13576" width="14.85546875" customWidth="1"/>
    <col min="13577" max="13577" width="17.28515625" customWidth="1"/>
    <col min="13578" max="13583" width="15.7109375" customWidth="1"/>
    <col min="13584" max="13584" width="19.5703125" customWidth="1"/>
    <col min="13585" max="13585" width="14.85546875" customWidth="1"/>
    <col min="13586" max="13586" width="14.42578125" customWidth="1"/>
    <col min="13587" max="13587" width="18.28515625" customWidth="1"/>
    <col min="13588" max="13588" width="27.85546875" customWidth="1"/>
    <col min="13589" max="13589" width="15.5703125" customWidth="1"/>
    <col min="13590" max="13590" width="21.42578125" customWidth="1"/>
    <col min="13591" max="13591" width="24.140625" customWidth="1"/>
    <col min="13592" max="13592" width="22" customWidth="1"/>
    <col min="13593" max="13593" width="19.7109375" customWidth="1"/>
    <col min="13594" max="13594" width="19.85546875" customWidth="1"/>
    <col min="13595" max="13595" width="15.85546875" customWidth="1"/>
    <col min="13596" max="13597" width="20.5703125" customWidth="1"/>
    <col min="13598" max="13598" width="11.5703125" customWidth="1"/>
    <col min="13599" max="13599" width="13" customWidth="1"/>
    <col min="13600" max="13600" width="12.140625" customWidth="1"/>
    <col min="13601" max="13601" width="16.42578125" customWidth="1"/>
    <col min="13602" max="13602" width="12.140625" customWidth="1"/>
    <col min="13604" max="13604" width="26.85546875" customWidth="1"/>
    <col min="13605" max="13605" width="17.42578125" customWidth="1"/>
    <col min="13606" max="13606" width="13.28515625" customWidth="1"/>
    <col min="13608" max="13608" width="13.7109375" customWidth="1"/>
    <col min="13609" max="13609" width="13.85546875" customWidth="1"/>
    <col min="13610" max="13610" width="12.5703125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30" width="12.85546875" customWidth="1"/>
    <col min="13831" max="13831" width="15.5703125" customWidth="1"/>
    <col min="13832" max="13832" width="14.85546875" customWidth="1"/>
    <col min="13833" max="13833" width="17.28515625" customWidth="1"/>
    <col min="13834" max="13839" width="15.7109375" customWidth="1"/>
    <col min="13840" max="13840" width="19.5703125" customWidth="1"/>
    <col min="13841" max="13841" width="14.85546875" customWidth="1"/>
    <col min="13842" max="13842" width="14.42578125" customWidth="1"/>
    <col min="13843" max="13843" width="18.28515625" customWidth="1"/>
    <col min="13844" max="13844" width="27.85546875" customWidth="1"/>
    <col min="13845" max="13845" width="15.5703125" customWidth="1"/>
    <col min="13846" max="13846" width="21.42578125" customWidth="1"/>
    <col min="13847" max="13847" width="24.140625" customWidth="1"/>
    <col min="13848" max="13848" width="22" customWidth="1"/>
    <col min="13849" max="13849" width="19.7109375" customWidth="1"/>
    <col min="13850" max="13850" width="19.85546875" customWidth="1"/>
    <col min="13851" max="13851" width="15.85546875" customWidth="1"/>
    <col min="13852" max="13853" width="20.5703125" customWidth="1"/>
    <col min="13854" max="13854" width="11.5703125" customWidth="1"/>
    <col min="13855" max="13855" width="13" customWidth="1"/>
    <col min="13856" max="13856" width="12.140625" customWidth="1"/>
    <col min="13857" max="13857" width="16.42578125" customWidth="1"/>
    <col min="13858" max="13858" width="12.140625" customWidth="1"/>
    <col min="13860" max="13860" width="26.85546875" customWidth="1"/>
    <col min="13861" max="13861" width="17.42578125" customWidth="1"/>
    <col min="13862" max="13862" width="13.28515625" customWidth="1"/>
    <col min="13864" max="13864" width="13.7109375" customWidth="1"/>
    <col min="13865" max="13865" width="13.85546875" customWidth="1"/>
    <col min="13866" max="13866" width="12.5703125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6" width="12.85546875" customWidth="1"/>
    <col min="14087" max="14087" width="15.5703125" customWidth="1"/>
    <col min="14088" max="14088" width="14.85546875" customWidth="1"/>
    <col min="14089" max="14089" width="17.28515625" customWidth="1"/>
    <col min="14090" max="14095" width="15.7109375" customWidth="1"/>
    <col min="14096" max="14096" width="19.5703125" customWidth="1"/>
    <col min="14097" max="14097" width="14.85546875" customWidth="1"/>
    <col min="14098" max="14098" width="14.42578125" customWidth="1"/>
    <col min="14099" max="14099" width="18.28515625" customWidth="1"/>
    <col min="14100" max="14100" width="27.85546875" customWidth="1"/>
    <col min="14101" max="14101" width="15.5703125" customWidth="1"/>
    <col min="14102" max="14102" width="21.42578125" customWidth="1"/>
    <col min="14103" max="14103" width="24.140625" customWidth="1"/>
    <col min="14104" max="14104" width="22" customWidth="1"/>
    <col min="14105" max="14105" width="19.7109375" customWidth="1"/>
    <col min="14106" max="14106" width="19.85546875" customWidth="1"/>
    <col min="14107" max="14107" width="15.85546875" customWidth="1"/>
    <col min="14108" max="14109" width="20.5703125" customWidth="1"/>
    <col min="14110" max="14110" width="11.5703125" customWidth="1"/>
    <col min="14111" max="14111" width="13" customWidth="1"/>
    <col min="14112" max="14112" width="12.140625" customWidth="1"/>
    <col min="14113" max="14113" width="16.42578125" customWidth="1"/>
    <col min="14114" max="14114" width="12.140625" customWidth="1"/>
    <col min="14116" max="14116" width="26.85546875" customWidth="1"/>
    <col min="14117" max="14117" width="17.42578125" customWidth="1"/>
    <col min="14118" max="14118" width="13.28515625" customWidth="1"/>
    <col min="14120" max="14120" width="13.7109375" customWidth="1"/>
    <col min="14121" max="14121" width="13.85546875" customWidth="1"/>
    <col min="14122" max="14122" width="12.5703125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2" width="12.85546875" customWidth="1"/>
    <col min="14343" max="14343" width="15.5703125" customWidth="1"/>
    <col min="14344" max="14344" width="14.85546875" customWidth="1"/>
    <col min="14345" max="14345" width="17.28515625" customWidth="1"/>
    <col min="14346" max="14351" width="15.7109375" customWidth="1"/>
    <col min="14352" max="14352" width="19.5703125" customWidth="1"/>
    <col min="14353" max="14353" width="14.85546875" customWidth="1"/>
    <col min="14354" max="14354" width="14.42578125" customWidth="1"/>
    <col min="14355" max="14355" width="18.28515625" customWidth="1"/>
    <col min="14356" max="14356" width="27.85546875" customWidth="1"/>
    <col min="14357" max="14357" width="15.5703125" customWidth="1"/>
    <col min="14358" max="14358" width="21.42578125" customWidth="1"/>
    <col min="14359" max="14359" width="24.140625" customWidth="1"/>
    <col min="14360" max="14360" width="22" customWidth="1"/>
    <col min="14361" max="14361" width="19.7109375" customWidth="1"/>
    <col min="14362" max="14362" width="19.85546875" customWidth="1"/>
    <col min="14363" max="14363" width="15.85546875" customWidth="1"/>
    <col min="14364" max="14365" width="20.5703125" customWidth="1"/>
    <col min="14366" max="14366" width="11.5703125" customWidth="1"/>
    <col min="14367" max="14367" width="13" customWidth="1"/>
    <col min="14368" max="14368" width="12.140625" customWidth="1"/>
    <col min="14369" max="14369" width="16.42578125" customWidth="1"/>
    <col min="14370" max="14370" width="12.140625" customWidth="1"/>
    <col min="14372" max="14372" width="26.85546875" customWidth="1"/>
    <col min="14373" max="14373" width="17.42578125" customWidth="1"/>
    <col min="14374" max="14374" width="13.28515625" customWidth="1"/>
    <col min="14376" max="14376" width="13.7109375" customWidth="1"/>
    <col min="14377" max="14377" width="13.85546875" customWidth="1"/>
    <col min="14378" max="14378" width="12.5703125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8" width="12.85546875" customWidth="1"/>
    <col min="14599" max="14599" width="15.5703125" customWidth="1"/>
    <col min="14600" max="14600" width="14.85546875" customWidth="1"/>
    <col min="14601" max="14601" width="17.28515625" customWidth="1"/>
    <col min="14602" max="14607" width="15.7109375" customWidth="1"/>
    <col min="14608" max="14608" width="19.5703125" customWidth="1"/>
    <col min="14609" max="14609" width="14.85546875" customWidth="1"/>
    <col min="14610" max="14610" width="14.42578125" customWidth="1"/>
    <col min="14611" max="14611" width="18.28515625" customWidth="1"/>
    <col min="14612" max="14612" width="27.85546875" customWidth="1"/>
    <col min="14613" max="14613" width="15.5703125" customWidth="1"/>
    <col min="14614" max="14614" width="21.42578125" customWidth="1"/>
    <col min="14615" max="14615" width="24.140625" customWidth="1"/>
    <col min="14616" max="14616" width="22" customWidth="1"/>
    <col min="14617" max="14617" width="19.7109375" customWidth="1"/>
    <col min="14618" max="14618" width="19.85546875" customWidth="1"/>
    <col min="14619" max="14619" width="15.85546875" customWidth="1"/>
    <col min="14620" max="14621" width="20.5703125" customWidth="1"/>
    <col min="14622" max="14622" width="11.5703125" customWidth="1"/>
    <col min="14623" max="14623" width="13" customWidth="1"/>
    <col min="14624" max="14624" width="12.140625" customWidth="1"/>
    <col min="14625" max="14625" width="16.42578125" customWidth="1"/>
    <col min="14626" max="14626" width="12.140625" customWidth="1"/>
    <col min="14628" max="14628" width="26.85546875" customWidth="1"/>
    <col min="14629" max="14629" width="17.42578125" customWidth="1"/>
    <col min="14630" max="14630" width="13.28515625" customWidth="1"/>
    <col min="14632" max="14632" width="13.7109375" customWidth="1"/>
    <col min="14633" max="14633" width="13.85546875" customWidth="1"/>
    <col min="14634" max="14634" width="12.5703125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4" width="12.85546875" customWidth="1"/>
    <col min="14855" max="14855" width="15.5703125" customWidth="1"/>
    <col min="14856" max="14856" width="14.85546875" customWidth="1"/>
    <col min="14857" max="14857" width="17.28515625" customWidth="1"/>
    <col min="14858" max="14863" width="15.7109375" customWidth="1"/>
    <col min="14864" max="14864" width="19.5703125" customWidth="1"/>
    <col min="14865" max="14865" width="14.85546875" customWidth="1"/>
    <col min="14866" max="14866" width="14.42578125" customWidth="1"/>
    <col min="14867" max="14867" width="18.28515625" customWidth="1"/>
    <col min="14868" max="14868" width="27.85546875" customWidth="1"/>
    <col min="14869" max="14869" width="15.5703125" customWidth="1"/>
    <col min="14870" max="14870" width="21.42578125" customWidth="1"/>
    <col min="14871" max="14871" width="24.140625" customWidth="1"/>
    <col min="14872" max="14872" width="22" customWidth="1"/>
    <col min="14873" max="14873" width="19.7109375" customWidth="1"/>
    <col min="14874" max="14874" width="19.85546875" customWidth="1"/>
    <col min="14875" max="14875" width="15.85546875" customWidth="1"/>
    <col min="14876" max="14877" width="20.5703125" customWidth="1"/>
    <col min="14878" max="14878" width="11.5703125" customWidth="1"/>
    <col min="14879" max="14879" width="13" customWidth="1"/>
    <col min="14880" max="14880" width="12.140625" customWidth="1"/>
    <col min="14881" max="14881" width="16.42578125" customWidth="1"/>
    <col min="14882" max="14882" width="12.140625" customWidth="1"/>
    <col min="14884" max="14884" width="26.85546875" customWidth="1"/>
    <col min="14885" max="14885" width="17.42578125" customWidth="1"/>
    <col min="14886" max="14886" width="13.28515625" customWidth="1"/>
    <col min="14888" max="14888" width="13.7109375" customWidth="1"/>
    <col min="14889" max="14889" width="13.85546875" customWidth="1"/>
    <col min="14890" max="14890" width="12.5703125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10" width="12.85546875" customWidth="1"/>
    <col min="15111" max="15111" width="15.5703125" customWidth="1"/>
    <col min="15112" max="15112" width="14.85546875" customWidth="1"/>
    <col min="15113" max="15113" width="17.28515625" customWidth="1"/>
    <col min="15114" max="15119" width="15.7109375" customWidth="1"/>
    <col min="15120" max="15120" width="19.5703125" customWidth="1"/>
    <col min="15121" max="15121" width="14.85546875" customWidth="1"/>
    <col min="15122" max="15122" width="14.42578125" customWidth="1"/>
    <col min="15123" max="15123" width="18.28515625" customWidth="1"/>
    <col min="15124" max="15124" width="27.85546875" customWidth="1"/>
    <col min="15125" max="15125" width="15.5703125" customWidth="1"/>
    <col min="15126" max="15126" width="21.42578125" customWidth="1"/>
    <col min="15127" max="15127" width="24.140625" customWidth="1"/>
    <col min="15128" max="15128" width="22" customWidth="1"/>
    <col min="15129" max="15129" width="19.7109375" customWidth="1"/>
    <col min="15130" max="15130" width="19.85546875" customWidth="1"/>
    <col min="15131" max="15131" width="15.85546875" customWidth="1"/>
    <col min="15132" max="15133" width="20.5703125" customWidth="1"/>
    <col min="15134" max="15134" width="11.5703125" customWidth="1"/>
    <col min="15135" max="15135" width="13" customWidth="1"/>
    <col min="15136" max="15136" width="12.140625" customWidth="1"/>
    <col min="15137" max="15137" width="16.42578125" customWidth="1"/>
    <col min="15138" max="15138" width="12.140625" customWidth="1"/>
    <col min="15140" max="15140" width="26.85546875" customWidth="1"/>
    <col min="15141" max="15141" width="17.42578125" customWidth="1"/>
    <col min="15142" max="15142" width="13.28515625" customWidth="1"/>
    <col min="15144" max="15144" width="13.7109375" customWidth="1"/>
    <col min="15145" max="15145" width="13.85546875" customWidth="1"/>
    <col min="15146" max="15146" width="12.5703125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6" width="12.85546875" customWidth="1"/>
    <col min="15367" max="15367" width="15.5703125" customWidth="1"/>
    <col min="15368" max="15368" width="14.85546875" customWidth="1"/>
    <col min="15369" max="15369" width="17.28515625" customWidth="1"/>
    <col min="15370" max="15375" width="15.7109375" customWidth="1"/>
    <col min="15376" max="15376" width="19.5703125" customWidth="1"/>
    <col min="15377" max="15377" width="14.85546875" customWidth="1"/>
    <col min="15378" max="15378" width="14.42578125" customWidth="1"/>
    <col min="15379" max="15379" width="18.28515625" customWidth="1"/>
    <col min="15380" max="15380" width="27.85546875" customWidth="1"/>
    <col min="15381" max="15381" width="15.5703125" customWidth="1"/>
    <col min="15382" max="15382" width="21.42578125" customWidth="1"/>
    <col min="15383" max="15383" width="24.140625" customWidth="1"/>
    <col min="15384" max="15384" width="22" customWidth="1"/>
    <col min="15385" max="15385" width="19.7109375" customWidth="1"/>
    <col min="15386" max="15386" width="19.85546875" customWidth="1"/>
    <col min="15387" max="15387" width="15.85546875" customWidth="1"/>
    <col min="15388" max="15389" width="20.5703125" customWidth="1"/>
    <col min="15390" max="15390" width="11.5703125" customWidth="1"/>
    <col min="15391" max="15391" width="13" customWidth="1"/>
    <col min="15392" max="15392" width="12.140625" customWidth="1"/>
    <col min="15393" max="15393" width="16.42578125" customWidth="1"/>
    <col min="15394" max="15394" width="12.140625" customWidth="1"/>
    <col min="15396" max="15396" width="26.85546875" customWidth="1"/>
    <col min="15397" max="15397" width="17.42578125" customWidth="1"/>
    <col min="15398" max="15398" width="13.28515625" customWidth="1"/>
    <col min="15400" max="15400" width="13.7109375" customWidth="1"/>
    <col min="15401" max="15401" width="13.85546875" customWidth="1"/>
    <col min="15402" max="15402" width="12.5703125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2" width="12.85546875" customWidth="1"/>
    <col min="15623" max="15623" width="15.5703125" customWidth="1"/>
    <col min="15624" max="15624" width="14.85546875" customWidth="1"/>
    <col min="15625" max="15625" width="17.28515625" customWidth="1"/>
    <col min="15626" max="15631" width="15.7109375" customWidth="1"/>
    <col min="15632" max="15632" width="19.5703125" customWidth="1"/>
    <col min="15633" max="15633" width="14.85546875" customWidth="1"/>
    <col min="15634" max="15634" width="14.42578125" customWidth="1"/>
    <col min="15635" max="15635" width="18.28515625" customWidth="1"/>
    <col min="15636" max="15636" width="27.85546875" customWidth="1"/>
    <col min="15637" max="15637" width="15.5703125" customWidth="1"/>
    <col min="15638" max="15638" width="21.42578125" customWidth="1"/>
    <col min="15639" max="15639" width="24.140625" customWidth="1"/>
    <col min="15640" max="15640" width="22" customWidth="1"/>
    <col min="15641" max="15641" width="19.7109375" customWidth="1"/>
    <col min="15642" max="15642" width="19.85546875" customWidth="1"/>
    <col min="15643" max="15643" width="15.85546875" customWidth="1"/>
    <col min="15644" max="15645" width="20.5703125" customWidth="1"/>
    <col min="15646" max="15646" width="11.5703125" customWidth="1"/>
    <col min="15647" max="15647" width="13" customWidth="1"/>
    <col min="15648" max="15648" width="12.140625" customWidth="1"/>
    <col min="15649" max="15649" width="16.42578125" customWidth="1"/>
    <col min="15650" max="15650" width="12.140625" customWidth="1"/>
    <col min="15652" max="15652" width="26.85546875" customWidth="1"/>
    <col min="15653" max="15653" width="17.42578125" customWidth="1"/>
    <col min="15654" max="15654" width="13.28515625" customWidth="1"/>
    <col min="15656" max="15656" width="13.7109375" customWidth="1"/>
    <col min="15657" max="15657" width="13.85546875" customWidth="1"/>
    <col min="15658" max="15658" width="12.5703125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8" width="12.85546875" customWidth="1"/>
    <col min="15879" max="15879" width="15.5703125" customWidth="1"/>
    <col min="15880" max="15880" width="14.85546875" customWidth="1"/>
    <col min="15881" max="15881" width="17.28515625" customWidth="1"/>
    <col min="15882" max="15887" width="15.7109375" customWidth="1"/>
    <col min="15888" max="15888" width="19.5703125" customWidth="1"/>
    <col min="15889" max="15889" width="14.85546875" customWidth="1"/>
    <col min="15890" max="15890" width="14.42578125" customWidth="1"/>
    <col min="15891" max="15891" width="18.28515625" customWidth="1"/>
    <col min="15892" max="15892" width="27.85546875" customWidth="1"/>
    <col min="15893" max="15893" width="15.5703125" customWidth="1"/>
    <col min="15894" max="15894" width="21.42578125" customWidth="1"/>
    <col min="15895" max="15895" width="24.140625" customWidth="1"/>
    <col min="15896" max="15896" width="22" customWidth="1"/>
    <col min="15897" max="15897" width="19.7109375" customWidth="1"/>
    <col min="15898" max="15898" width="19.85546875" customWidth="1"/>
    <col min="15899" max="15899" width="15.85546875" customWidth="1"/>
    <col min="15900" max="15901" width="20.5703125" customWidth="1"/>
    <col min="15902" max="15902" width="11.5703125" customWidth="1"/>
    <col min="15903" max="15903" width="13" customWidth="1"/>
    <col min="15904" max="15904" width="12.140625" customWidth="1"/>
    <col min="15905" max="15905" width="16.42578125" customWidth="1"/>
    <col min="15906" max="15906" width="12.140625" customWidth="1"/>
    <col min="15908" max="15908" width="26.85546875" customWidth="1"/>
    <col min="15909" max="15909" width="17.42578125" customWidth="1"/>
    <col min="15910" max="15910" width="13.28515625" customWidth="1"/>
    <col min="15912" max="15912" width="13.7109375" customWidth="1"/>
    <col min="15913" max="15913" width="13.85546875" customWidth="1"/>
    <col min="15914" max="15914" width="12.5703125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4" width="12.85546875" customWidth="1"/>
    <col min="16135" max="16135" width="15.5703125" customWidth="1"/>
    <col min="16136" max="16136" width="14.85546875" customWidth="1"/>
    <col min="16137" max="16137" width="17.28515625" customWidth="1"/>
    <col min="16138" max="16143" width="15.7109375" customWidth="1"/>
    <col min="16144" max="16144" width="19.5703125" customWidth="1"/>
    <col min="16145" max="16145" width="14.85546875" customWidth="1"/>
    <col min="16146" max="16146" width="14.42578125" customWidth="1"/>
    <col min="16147" max="16147" width="18.28515625" customWidth="1"/>
    <col min="16148" max="16148" width="27.85546875" customWidth="1"/>
    <col min="16149" max="16149" width="15.5703125" customWidth="1"/>
    <col min="16150" max="16150" width="21.42578125" customWidth="1"/>
    <col min="16151" max="16151" width="24.140625" customWidth="1"/>
    <col min="16152" max="16152" width="22" customWidth="1"/>
    <col min="16153" max="16153" width="19.7109375" customWidth="1"/>
    <col min="16154" max="16154" width="19.85546875" customWidth="1"/>
    <col min="16155" max="16155" width="15.85546875" customWidth="1"/>
    <col min="16156" max="16157" width="20.5703125" customWidth="1"/>
    <col min="16158" max="16158" width="11.5703125" customWidth="1"/>
    <col min="16159" max="16159" width="13" customWidth="1"/>
    <col min="16160" max="16160" width="12.140625" customWidth="1"/>
    <col min="16161" max="16161" width="16.42578125" customWidth="1"/>
    <col min="16162" max="16162" width="12.140625" customWidth="1"/>
    <col min="16164" max="16164" width="26.85546875" customWidth="1"/>
    <col min="16165" max="16165" width="17.42578125" customWidth="1"/>
    <col min="16166" max="16166" width="13.28515625" customWidth="1"/>
    <col min="16168" max="16168" width="13.7109375" customWidth="1"/>
    <col min="16169" max="16169" width="13.85546875" customWidth="1"/>
    <col min="16170" max="16170" width="12.5703125" customWidth="1"/>
  </cols>
  <sheetData>
    <row r="1" spans="1:44" ht="24.6" customHeight="1">
      <c r="A1" s="1" t="s">
        <v>0</v>
      </c>
      <c r="B1" s="1"/>
      <c r="C1" s="1"/>
      <c r="D1" s="2"/>
      <c r="E1" s="1" t="s">
        <v>1</v>
      </c>
      <c r="F1" s="1"/>
      <c r="G1" s="1"/>
    </row>
    <row r="2" spans="1:44" ht="27" customHeight="1">
      <c r="A2" s="8" t="s">
        <v>2</v>
      </c>
      <c r="B2" s="9" t="s">
        <v>3</v>
      </c>
      <c r="C2" s="10"/>
      <c r="D2" s="10"/>
      <c r="E2" s="10"/>
      <c r="F2" s="10"/>
      <c r="G2" s="10"/>
      <c r="H2" s="10"/>
      <c r="I2" s="11"/>
      <c r="J2" s="12" t="s">
        <v>4</v>
      </c>
      <c r="K2" s="13"/>
      <c r="L2" s="13"/>
      <c r="M2" s="13"/>
      <c r="N2" s="13"/>
      <c r="O2" s="13"/>
      <c r="P2" s="14" t="s">
        <v>5</v>
      </c>
      <c r="Q2" s="14"/>
      <c r="R2" s="14"/>
      <c r="S2" s="14"/>
      <c r="T2" s="15" t="s">
        <v>6</v>
      </c>
      <c r="U2" s="15"/>
      <c r="V2" s="16" t="s">
        <v>7</v>
      </c>
      <c r="W2" s="16"/>
      <c r="X2" s="16"/>
      <c r="Y2" s="16"/>
      <c r="Z2" s="16"/>
      <c r="AA2" s="16"/>
      <c r="AB2" s="16"/>
      <c r="AC2" s="16"/>
      <c r="AD2" s="16"/>
      <c r="AE2" s="16"/>
      <c r="AK2" s="17"/>
    </row>
    <row r="3" spans="1:44" ht="34.15" customHeight="1">
      <c r="A3" s="18" t="s">
        <v>8</v>
      </c>
      <c r="B3" s="18" t="s">
        <v>9</v>
      </c>
      <c r="C3" s="18" t="s">
        <v>10</v>
      </c>
      <c r="D3" s="19" t="s">
        <v>11</v>
      </c>
      <c r="E3" s="18" t="s">
        <v>12</v>
      </c>
      <c r="F3" s="18" t="s">
        <v>13</v>
      </c>
      <c r="G3" s="19" t="s">
        <v>14</v>
      </c>
      <c r="H3" s="19" t="s">
        <v>15</v>
      </c>
      <c r="I3" s="19" t="s">
        <v>16</v>
      </c>
      <c r="J3" s="20" t="s">
        <v>17</v>
      </c>
      <c r="K3" s="20" t="s">
        <v>18</v>
      </c>
      <c r="L3" s="21" t="s">
        <v>19</v>
      </c>
      <c r="M3" s="20" t="s">
        <v>20</v>
      </c>
      <c r="N3" s="21" t="s">
        <v>21</v>
      </c>
      <c r="O3" s="21" t="s">
        <v>16</v>
      </c>
      <c r="P3" s="22" t="s">
        <v>22</v>
      </c>
      <c r="Q3" s="22" t="s">
        <v>23</v>
      </c>
      <c r="R3" s="23" t="s">
        <v>24</v>
      </c>
      <c r="S3" s="23" t="s">
        <v>16</v>
      </c>
      <c r="T3" s="24" t="s">
        <v>25</v>
      </c>
      <c r="U3" s="24" t="s">
        <v>26</v>
      </c>
      <c r="V3" s="25" t="s">
        <v>27</v>
      </c>
      <c r="W3" s="26" t="s">
        <v>28</v>
      </c>
      <c r="X3" s="26" t="s">
        <v>29</v>
      </c>
      <c r="Y3" s="26" t="s">
        <v>30</v>
      </c>
      <c r="Z3" s="27" t="s">
        <v>31</v>
      </c>
      <c r="AA3" s="27" t="s">
        <v>32</v>
      </c>
      <c r="AB3" s="27" t="s">
        <v>33</v>
      </c>
      <c r="AC3" s="27" t="s">
        <v>34</v>
      </c>
      <c r="AD3" s="27" t="s">
        <v>35</v>
      </c>
      <c r="AE3" s="27" t="s">
        <v>36</v>
      </c>
      <c r="AF3" s="28" t="s">
        <v>37</v>
      </c>
      <c r="AG3" s="28" t="s">
        <v>16</v>
      </c>
      <c r="AH3" s="29" t="s">
        <v>38</v>
      </c>
      <c r="AK3" s="17"/>
      <c r="AQ3" s="17"/>
      <c r="AR3" s="17"/>
    </row>
    <row r="4" spans="1:44">
      <c r="A4" s="30">
        <f>+'[1]Page-1'!A10</f>
        <v>46082</v>
      </c>
      <c r="B4" s="31">
        <v>13661250</v>
      </c>
      <c r="C4" s="31">
        <v>7800000</v>
      </c>
      <c r="D4" s="32">
        <v>9795000</v>
      </c>
      <c r="E4" s="31">
        <v>16467500</v>
      </c>
      <c r="F4" s="31">
        <v>9832500</v>
      </c>
      <c r="G4" s="33">
        <v>12192500</v>
      </c>
      <c r="H4" s="34">
        <f>+SUM(B4:G4)</f>
        <v>69748750</v>
      </c>
      <c r="I4" s="35">
        <f>+H4/1000000</f>
        <v>69.748750000000001</v>
      </c>
      <c r="J4" s="36">
        <v>0</v>
      </c>
      <c r="K4" s="36">
        <v>1620500</v>
      </c>
      <c r="L4" s="36">
        <v>0</v>
      </c>
      <c r="M4" s="36">
        <v>1543187.5</v>
      </c>
      <c r="N4" s="37">
        <f t="shared" ref="N4:N34" si="0">+SUM(J4:M4)</f>
        <v>3163687.5</v>
      </c>
      <c r="O4" s="38">
        <f>+N4/1000000</f>
        <v>3.1636875</v>
      </c>
      <c r="P4" s="39">
        <v>6300000</v>
      </c>
      <c r="Q4" s="39">
        <v>3720000</v>
      </c>
      <c r="R4" s="40">
        <f t="shared" ref="R4:R34" si="1">+SUM(P4:Q4)</f>
        <v>10020000</v>
      </c>
      <c r="S4" s="41">
        <f>+R4/1000000</f>
        <v>10.02</v>
      </c>
      <c r="T4" s="24">
        <v>0</v>
      </c>
      <c r="U4" s="24">
        <f>+T4/1000000</f>
        <v>0</v>
      </c>
      <c r="V4" s="42">
        <v>96000</v>
      </c>
      <c r="W4" s="42">
        <v>258300</v>
      </c>
      <c r="X4" s="42">
        <v>190960</v>
      </c>
      <c r="Y4" s="42">
        <v>108000</v>
      </c>
      <c r="Z4" s="42">
        <v>0</v>
      </c>
      <c r="AA4" s="42">
        <v>24250</v>
      </c>
      <c r="AB4" s="42">
        <v>305000</v>
      </c>
      <c r="AC4" s="42">
        <v>245800</v>
      </c>
      <c r="AD4" s="42">
        <v>60500</v>
      </c>
      <c r="AE4" s="42">
        <v>96000</v>
      </c>
      <c r="AF4" s="42">
        <f>+SUM(V4:AE4)</f>
        <v>1384810</v>
      </c>
      <c r="AG4" s="42">
        <f>+AF4/1000000</f>
        <v>1.3848100000000001</v>
      </c>
      <c r="AH4" s="43">
        <v>0</v>
      </c>
      <c r="AJ4" s="44"/>
      <c r="AL4" s="45"/>
      <c r="AN4" s="45"/>
      <c r="AO4" s="45"/>
    </row>
    <row r="5" spans="1:44">
      <c r="A5" s="30">
        <f>+A4+1</f>
        <v>46083</v>
      </c>
      <c r="B5" s="31">
        <v>15371250</v>
      </c>
      <c r="C5" s="31">
        <v>9362500</v>
      </c>
      <c r="D5" s="33">
        <v>9216250</v>
      </c>
      <c r="E5" s="31">
        <v>15545000</v>
      </c>
      <c r="F5" s="31">
        <v>12140000</v>
      </c>
      <c r="G5" s="33">
        <v>11897500</v>
      </c>
      <c r="H5" s="34">
        <f t="shared" ref="H5:H34" si="2">+SUM(B5:G5)</f>
        <v>73532500</v>
      </c>
      <c r="I5" s="35">
        <f t="shared" ref="I5:I34" si="3">+H5/1000000</f>
        <v>73.532499999999999</v>
      </c>
      <c r="J5" s="36">
        <v>0</v>
      </c>
      <c r="K5" s="36">
        <v>1600750</v>
      </c>
      <c r="L5" s="36">
        <v>0</v>
      </c>
      <c r="M5" s="36">
        <v>1548817.5</v>
      </c>
      <c r="N5" s="37">
        <f t="shared" si="0"/>
        <v>3149567.5</v>
      </c>
      <c r="O5" s="38">
        <f t="shared" ref="O5:O34" si="4">+N5/1000000</f>
        <v>3.1495674999999999</v>
      </c>
      <c r="P5" s="39">
        <v>7333605</v>
      </c>
      <c r="Q5" s="39">
        <v>4151250</v>
      </c>
      <c r="R5" s="40">
        <f t="shared" si="1"/>
        <v>11484855</v>
      </c>
      <c r="S5" s="41">
        <f t="shared" ref="S5:S34" si="5">+R5/1000000</f>
        <v>11.484855</v>
      </c>
      <c r="T5" s="24">
        <v>0</v>
      </c>
      <c r="U5" s="24">
        <f t="shared" ref="U5:U34" si="6">+T5/1000000</f>
        <v>0</v>
      </c>
      <c r="V5" s="42">
        <v>96000</v>
      </c>
      <c r="W5" s="42">
        <v>259200</v>
      </c>
      <c r="X5" s="42">
        <v>186800</v>
      </c>
      <c r="Y5" s="42">
        <v>108000</v>
      </c>
      <c r="Z5" s="42">
        <v>0</v>
      </c>
      <c r="AA5" s="42">
        <v>47500</v>
      </c>
      <c r="AB5" s="42">
        <v>309875</v>
      </c>
      <c r="AC5" s="42">
        <v>216975</v>
      </c>
      <c r="AD5" s="42">
        <v>118950</v>
      </c>
      <c r="AE5" s="42">
        <v>97500</v>
      </c>
      <c r="AF5" s="42">
        <f t="shared" ref="AF5:AF34" si="7">+SUM(V5:AE5)</f>
        <v>1440800</v>
      </c>
      <c r="AG5" s="42">
        <f t="shared" ref="AG5:AG34" si="8">+AF5/1000000</f>
        <v>1.4408000000000001</v>
      </c>
      <c r="AH5" s="43">
        <v>0</v>
      </c>
      <c r="AJ5" s="44"/>
      <c r="AL5" s="45"/>
      <c r="AN5" s="45"/>
      <c r="AO5" s="45"/>
    </row>
    <row r="6" spans="1:44">
      <c r="A6" s="30">
        <f t="shared" ref="A6:A34" si="9">+A5+1</f>
        <v>46084</v>
      </c>
      <c r="B6" s="31">
        <v>15157500</v>
      </c>
      <c r="C6" s="31">
        <v>9308750</v>
      </c>
      <c r="D6" s="33">
        <v>7187500</v>
      </c>
      <c r="E6" s="31">
        <v>8781250</v>
      </c>
      <c r="F6" s="31">
        <v>11150000</v>
      </c>
      <c r="G6" s="33">
        <v>12937500</v>
      </c>
      <c r="H6" s="34">
        <f t="shared" si="2"/>
        <v>64522500</v>
      </c>
      <c r="I6" s="35">
        <f t="shared" si="3"/>
        <v>64.522499999999994</v>
      </c>
      <c r="J6" s="36">
        <v>0</v>
      </c>
      <c r="K6" s="36">
        <v>1623000</v>
      </c>
      <c r="L6" s="36">
        <v>0</v>
      </c>
      <c r="M6" s="36">
        <v>1553552.5</v>
      </c>
      <c r="N6" s="37">
        <f t="shared" si="0"/>
        <v>3176552.5</v>
      </c>
      <c r="O6" s="38">
        <f t="shared" si="4"/>
        <v>3.1765525000000001</v>
      </c>
      <c r="P6" s="39">
        <v>7563527.5</v>
      </c>
      <c r="Q6" s="39">
        <v>4282500</v>
      </c>
      <c r="R6" s="40">
        <f t="shared" si="1"/>
        <v>11846027.5</v>
      </c>
      <c r="S6" s="41">
        <f t="shared" si="5"/>
        <v>11.8460275</v>
      </c>
      <c r="T6" s="24">
        <v>0</v>
      </c>
      <c r="U6" s="24">
        <f t="shared" si="6"/>
        <v>0</v>
      </c>
      <c r="V6" s="42">
        <v>56000</v>
      </c>
      <c r="W6" s="42">
        <v>255150</v>
      </c>
      <c r="X6" s="42">
        <v>182400</v>
      </c>
      <c r="Y6" s="42">
        <v>80812.5</v>
      </c>
      <c r="Z6" s="42">
        <v>0</v>
      </c>
      <c r="AA6" s="42">
        <v>0</v>
      </c>
      <c r="AB6" s="42">
        <v>307400</v>
      </c>
      <c r="AC6" s="42">
        <v>162475</v>
      </c>
      <c r="AD6" s="42">
        <v>108100</v>
      </c>
      <c r="AE6" s="42">
        <v>100750</v>
      </c>
      <c r="AF6" s="42">
        <f t="shared" si="7"/>
        <v>1253087.5</v>
      </c>
      <c r="AG6" s="42">
        <f t="shared" si="8"/>
        <v>1.2530874999999999</v>
      </c>
      <c r="AH6" s="43">
        <v>0</v>
      </c>
      <c r="AJ6" s="44"/>
      <c r="AL6" s="45"/>
      <c r="AN6" s="45"/>
      <c r="AO6" s="45"/>
    </row>
    <row r="7" spans="1:44">
      <c r="A7" s="30">
        <f t="shared" si="9"/>
        <v>46085</v>
      </c>
      <c r="B7" s="31">
        <v>14691500</v>
      </c>
      <c r="C7" s="31">
        <v>8798750</v>
      </c>
      <c r="D7" s="33">
        <v>7865000</v>
      </c>
      <c r="E7" s="31">
        <v>8702500</v>
      </c>
      <c r="F7" s="31">
        <v>10952500</v>
      </c>
      <c r="G7" s="33">
        <v>12945000</v>
      </c>
      <c r="H7" s="34">
        <f t="shared" si="2"/>
        <v>63955250</v>
      </c>
      <c r="I7" s="35">
        <f t="shared" si="3"/>
        <v>63.955249999999999</v>
      </c>
      <c r="J7" s="36">
        <v>0</v>
      </c>
      <c r="K7" s="36">
        <v>1668850</v>
      </c>
      <c r="L7" s="36">
        <v>0</v>
      </c>
      <c r="M7" s="36">
        <v>1588590</v>
      </c>
      <c r="N7" s="37">
        <f t="shared" si="0"/>
        <v>3257440</v>
      </c>
      <c r="O7" s="38">
        <f t="shared" si="4"/>
        <v>3.2574399999999999</v>
      </c>
      <c r="P7" s="39">
        <v>7276415</v>
      </c>
      <c r="Q7" s="39">
        <v>4038750</v>
      </c>
      <c r="R7" s="40">
        <f t="shared" si="1"/>
        <v>11315165</v>
      </c>
      <c r="S7" s="41">
        <f t="shared" si="5"/>
        <v>11.315165</v>
      </c>
      <c r="T7" s="24">
        <v>0</v>
      </c>
      <c r="U7" s="24">
        <f t="shared" si="6"/>
        <v>0</v>
      </c>
      <c r="V7" s="42">
        <v>21000</v>
      </c>
      <c r="W7" s="42">
        <v>259700</v>
      </c>
      <c r="X7" s="42">
        <v>182400</v>
      </c>
      <c r="Y7" s="42">
        <v>107975</v>
      </c>
      <c r="Z7" s="42">
        <v>0</v>
      </c>
      <c r="AA7" s="42">
        <v>4250</v>
      </c>
      <c r="AB7" s="42">
        <v>309375</v>
      </c>
      <c r="AC7" s="42">
        <v>233050</v>
      </c>
      <c r="AD7" s="42">
        <v>116925</v>
      </c>
      <c r="AE7" s="42">
        <v>77700</v>
      </c>
      <c r="AF7" s="42">
        <f t="shared" si="7"/>
        <v>1312375</v>
      </c>
      <c r="AG7" s="42">
        <f t="shared" si="8"/>
        <v>1.3123750000000001</v>
      </c>
      <c r="AH7" s="43">
        <v>0</v>
      </c>
      <c r="AJ7" s="44"/>
      <c r="AL7" s="45"/>
      <c r="AN7" s="45"/>
      <c r="AO7" s="45"/>
    </row>
    <row r="8" spans="1:44">
      <c r="A8" s="30">
        <f t="shared" si="9"/>
        <v>46086</v>
      </c>
      <c r="B8" s="31">
        <v>15315000</v>
      </c>
      <c r="C8" s="31">
        <v>9082500</v>
      </c>
      <c r="D8" s="33">
        <v>10248750</v>
      </c>
      <c r="E8" s="31">
        <v>8388750</v>
      </c>
      <c r="F8" s="31">
        <v>11852500</v>
      </c>
      <c r="G8" s="33">
        <v>12866250</v>
      </c>
      <c r="H8" s="34">
        <f t="shared" si="2"/>
        <v>67753750</v>
      </c>
      <c r="I8" s="35">
        <f t="shared" si="3"/>
        <v>67.753749999999997</v>
      </c>
      <c r="J8" s="36">
        <v>0</v>
      </c>
      <c r="K8" s="36">
        <v>1792475</v>
      </c>
      <c r="L8" s="36">
        <v>0</v>
      </c>
      <c r="M8" s="36">
        <v>2426435</v>
      </c>
      <c r="N8" s="37">
        <f t="shared" si="0"/>
        <v>4218910</v>
      </c>
      <c r="O8" s="38">
        <f t="shared" si="4"/>
        <v>4.2189100000000002</v>
      </c>
      <c r="P8" s="39">
        <v>7788460</v>
      </c>
      <c r="Q8" s="39">
        <v>4376250</v>
      </c>
      <c r="R8" s="40">
        <f t="shared" si="1"/>
        <v>12164710</v>
      </c>
      <c r="S8" s="41">
        <f t="shared" si="5"/>
        <v>12.164709999999999</v>
      </c>
      <c r="T8" s="24">
        <v>0</v>
      </c>
      <c r="U8" s="24">
        <f t="shared" si="6"/>
        <v>0</v>
      </c>
      <c r="V8" s="42">
        <v>96000</v>
      </c>
      <c r="W8" s="42">
        <v>258800</v>
      </c>
      <c r="X8" s="42">
        <v>181527</v>
      </c>
      <c r="Y8" s="42">
        <v>107975</v>
      </c>
      <c r="Z8" s="42">
        <v>0</v>
      </c>
      <c r="AA8" s="42">
        <v>48000</v>
      </c>
      <c r="AB8" s="42">
        <v>307400</v>
      </c>
      <c r="AC8" s="42">
        <v>204775</v>
      </c>
      <c r="AD8" s="42">
        <v>55925</v>
      </c>
      <c r="AE8" s="42">
        <v>12750</v>
      </c>
      <c r="AF8" s="42">
        <f t="shared" si="7"/>
        <v>1273152</v>
      </c>
      <c r="AG8" s="42">
        <f t="shared" si="8"/>
        <v>1.2731520000000001</v>
      </c>
      <c r="AH8" s="43">
        <v>0</v>
      </c>
      <c r="AJ8" s="44"/>
      <c r="AL8" s="45"/>
      <c r="AN8" s="45"/>
      <c r="AO8" s="45"/>
    </row>
    <row r="9" spans="1:44">
      <c r="A9" s="30">
        <f t="shared" si="9"/>
        <v>46087</v>
      </c>
      <c r="B9" s="31">
        <v>15200250</v>
      </c>
      <c r="C9" s="31">
        <v>8741250</v>
      </c>
      <c r="D9" s="33">
        <v>10230000</v>
      </c>
      <c r="E9" s="31">
        <v>16660000</v>
      </c>
      <c r="F9" s="31">
        <v>11660000</v>
      </c>
      <c r="G9" s="33">
        <v>11680000</v>
      </c>
      <c r="H9" s="34">
        <f t="shared" si="2"/>
        <v>74171500</v>
      </c>
      <c r="I9" s="35">
        <f t="shared" si="3"/>
        <v>74.171499999999995</v>
      </c>
      <c r="J9" s="36">
        <v>0</v>
      </c>
      <c r="K9" s="36">
        <v>1794625</v>
      </c>
      <c r="L9" s="36">
        <v>0</v>
      </c>
      <c r="M9" s="36">
        <v>2513445</v>
      </c>
      <c r="N9" s="37">
        <f t="shared" si="0"/>
        <v>4308070</v>
      </c>
      <c r="O9" s="38">
        <f t="shared" si="4"/>
        <v>4.3080699999999998</v>
      </c>
      <c r="P9" s="39">
        <v>7448217.5</v>
      </c>
      <c r="Q9" s="39">
        <v>4113750</v>
      </c>
      <c r="R9" s="40">
        <f t="shared" si="1"/>
        <v>11561967.5</v>
      </c>
      <c r="S9" s="41">
        <f t="shared" si="5"/>
        <v>11.5619675</v>
      </c>
      <c r="T9" s="24">
        <v>0</v>
      </c>
      <c r="U9" s="24">
        <f t="shared" si="6"/>
        <v>0</v>
      </c>
      <c r="V9" s="42">
        <v>85000</v>
      </c>
      <c r="W9" s="42">
        <v>255925</v>
      </c>
      <c r="X9" s="42">
        <v>199260</v>
      </c>
      <c r="Y9" s="42">
        <v>108000</v>
      </c>
      <c r="Z9" s="42">
        <v>0</v>
      </c>
      <c r="AA9" s="42">
        <v>27500</v>
      </c>
      <c r="AB9" s="42">
        <v>309212.5</v>
      </c>
      <c r="AC9" s="42">
        <v>218000</v>
      </c>
      <c r="AD9" s="42">
        <v>11550</v>
      </c>
      <c r="AE9" s="42">
        <v>101425</v>
      </c>
      <c r="AF9" s="42">
        <f t="shared" si="7"/>
        <v>1315872.5</v>
      </c>
      <c r="AG9" s="42">
        <f t="shared" si="8"/>
        <v>1.3158725</v>
      </c>
      <c r="AH9" s="43">
        <v>0</v>
      </c>
      <c r="AJ9" s="44"/>
      <c r="AL9" s="45"/>
      <c r="AN9" s="45"/>
      <c r="AO9" s="45"/>
    </row>
    <row r="10" spans="1:44">
      <c r="A10" s="30">
        <f t="shared" si="9"/>
        <v>46088</v>
      </c>
      <c r="B10" s="31">
        <v>15679250</v>
      </c>
      <c r="C10" s="31">
        <v>9757500</v>
      </c>
      <c r="D10" s="33">
        <v>10548750</v>
      </c>
      <c r="E10" s="31">
        <v>17147500</v>
      </c>
      <c r="F10" s="31">
        <v>12140000</v>
      </c>
      <c r="G10" s="33">
        <v>9407500</v>
      </c>
      <c r="H10" s="34">
        <f t="shared" si="2"/>
        <v>74680500</v>
      </c>
      <c r="I10" s="35">
        <f t="shared" si="3"/>
        <v>74.680499999999995</v>
      </c>
      <c r="J10" s="36">
        <v>0</v>
      </c>
      <c r="K10" s="36">
        <v>1805275</v>
      </c>
      <c r="L10" s="36">
        <v>0</v>
      </c>
      <c r="M10" s="36">
        <v>2506052.5</v>
      </c>
      <c r="N10" s="37">
        <f t="shared" si="0"/>
        <v>4311327.5</v>
      </c>
      <c r="O10" s="38">
        <f t="shared" si="4"/>
        <v>4.3113275</v>
      </c>
      <c r="P10" s="39">
        <v>8209555</v>
      </c>
      <c r="Q10" s="39">
        <v>4366875</v>
      </c>
      <c r="R10" s="40">
        <f t="shared" si="1"/>
        <v>12576430</v>
      </c>
      <c r="S10" s="41">
        <f t="shared" si="5"/>
        <v>12.57643</v>
      </c>
      <c r="T10" s="24">
        <v>0</v>
      </c>
      <c r="U10" s="24">
        <f t="shared" si="6"/>
        <v>0</v>
      </c>
      <c r="V10" s="42">
        <v>45000</v>
      </c>
      <c r="W10" s="42">
        <v>258600</v>
      </c>
      <c r="X10" s="42">
        <v>191450</v>
      </c>
      <c r="Y10" s="42">
        <v>107975</v>
      </c>
      <c r="Z10" s="42">
        <v>0</v>
      </c>
      <c r="AA10" s="42">
        <v>0</v>
      </c>
      <c r="AB10" s="42">
        <v>311300</v>
      </c>
      <c r="AC10" s="42">
        <v>214700</v>
      </c>
      <c r="AD10" s="42">
        <v>98525</v>
      </c>
      <c r="AE10" s="42">
        <v>105300</v>
      </c>
      <c r="AF10" s="42">
        <f t="shared" si="7"/>
        <v>1332850</v>
      </c>
      <c r="AG10" s="42">
        <f t="shared" si="8"/>
        <v>1.3328500000000001</v>
      </c>
      <c r="AH10" s="43">
        <v>0</v>
      </c>
      <c r="AI10" s="7"/>
      <c r="AJ10" s="44"/>
      <c r="AL10" s="45"/>
      <c r="AN10" s="45"/>
      <c r="AO10" s="45"/>
    </row>
    <row r="11" spans="1:44">
      <c r="A11" s="30">
        <f t="shared" si="9"/>
        <v>46089</v>
      </c>
      <c r="B11" s="31">
        <v>14815500</v>
      </c>
      <c r="C11" s="31">
        <v>9076250</v>
      </c>
      <c r="D11" s="33">
        <v>9372500</v>
      </c>
      <c r="E11" s="31">
        <v>12320000</v>
      </c>
      <c r="F11" s="31">
        <v>12117500</v>
      </c>
      <c r="G11" s="33">
        <v>12025000</v>
      </c>
      <c r="H11" s="34">
        <f t="shared" si="2"/>
        <v>69726750</v>
      </c>
      <c r="I11" s="35">
        <f t="shared" si="3"/>
        <v>69.726749999999996</v>
      </c>
      <c r="J11" s="36">
        <v>0</v>
      </c>
      <c r="K11" s="36">
        <v>1804100</v>
      </c>
      <c r="L11" s="36">
        <v>0</v>
      </c>
      <c r="M11" s="36">
        <v>2508440</v>
      </c>
      <c r="N11" s="37">
        <f t="shared" si="0"/>
        <v>4312540</v>
      </c>
      <c r="O11" s="38">
        <f t="shared" si="4"/>
        <v>4.3125400000000003</v>
      </c>
      <c r="P11" s="39">
        <v>7183992.5</v>
      </c>
      <c r="Q11" s="39">
        <v>4029375</v>
      </c>
      <c r="R11" s="40">
        <f t="shared" si="1"/>
        <v>11213367.5</v>
      </c>
      <c r="S11" s="41">
        <f t="shared" si="5"/>
        <v>11.2133675</v>
      </c>
      <c r="T11" s="24">
        <v>0</v>
      </c>
      <c r="U11" s="24">
        <f t="shared" si="6"/>
        <v>0</v>
      </c>
      <c r="V11" s="42">
        <v>95937.5</v>
      </c>
      <c r="W11" s="42">
        <v>256800</v>
      </c>
      <c r="X11" s="42">
        <v>191490</v>
      </c>
      <c r="Y11" s="42">
        <v>92037.5</v>
      </c>
      <c r="Z11" s="42">
        <v>0</v>
      </c>
      <c r="AA11" s="42">
        <v>0</v>
      </c>
      <c r="AB11" s="42">
        <v>307400</v>
      </c>
      <c r="AC11" s="42">
        <v>219300</v>
      </c>
      <c r="AD11" s="42">
        <v>94375</v>
      </c>
      <c r="AE11" s="42">
        <v>83625</v>
      </c>
      <c r="AF11" s="42">
        <f t="shared" si="7"/>
        <v>1340965</v>
      </c>
      <c r="AG11" s="42">
        <f t="shared" si="8"/>
        <v>1.340965</v>
      </c>
      <c r="AH11" s="43">
        <v>0</v>
      </c>
      <c r="AJ11" s="44"/>
      <c r="AL11" s="45"/>
      <c r="AN11" s="45"/>
      <c r="AO11" s="45"/>
    </row>
    <row r="12" spans="1:44">
      <c r="A12" s="30">
        <f t="shared" si="9"/>
        <v>46090</v>
      </c>
      <c r="B12" s="31">
        <v>15744500</v>
      </c>
      <c r="C12" s="31">
        <v>9552500</v>
      </c>
      <c r="D12" s="33">
        <v>10227500</v>
      </c>
      <c r="E12" s="31">
        <v>8630000</v>
      </c>
      <c r="F12" s="31">
        <v>12085000</v>
      </c>
      <c r="G12" s="33">
        <v>12786250</v>
      </c>
      <c r="H12" s="34">
        <f t="shared" si="2"/>
        <v>69025750</v>
      </c>
      <c r="I12" s="35">
        <f t="shared" si="3"/>
        <v>69.025750000000002</v>
      </c>
      <c r="J12" s="36">
        <v>0</v>
      </c>
      <c r="K12" s="36">
        <v>1812775</v>
      </c>
      <c r="L12" s="36">
        <v>0</v>
      </c>
      <c r="M12" s="36">
        <v>2250912.5</v>
      </c>
      <c r="N12" s="37">
        <f t="shared" si="0"/>
        <v>4063687.5</v>
      </c>
      <c r="O12" s="38">
        <f t="shared" si="4"/>
        <v>4.0636875000000003</v>
      </c>
      <c r="P12" s="39">
        <v>8080097.5</v>
      </c>
      <c r="Q12" s="39">
        <v>4301250</v>
      </c>
      <c r="R12" s="40">
        <f t="shared" si="1"/>
        <v>12381347.5</v>
      </c>
      <c r="S12" s="41">
        <f t="shared" si="5"/>
        <v>12.3813475</v>
      </c>
      <c r="T12" s="24">
        <v>0</v>
      </c>
      <c r="U12" s="24">
        <f t="shared" si="6"/>
        <v>0</v>
      </c>
      <c r="V12" s="42">
        <v>96000</v>
      </c>
      <c r="W12" s="42">
        <v>274350</v>
      </c>
      <c r="X12" s="42">
        <v>191160</v>
      </c>
      <c r="Y12" s="42">
        <v>108000</v>
      </c>
      <c r="Z12" s="42">
        <v>0</v>
      </c>
      <c r="AA12" s="42">
        <v>0</v>
      </c>
      <c r="AB12" s="42">
        <v>314000</v>
      </c>
      <c r="AC12" s="42">
        <v>205100</v>
      </c>
      <c r="AD12" s="42">
        <v>94600</v>
      </c>
      <c r="AE12" s="42">
        <v>0</v>
      </c>
      <c r="AF12" s="42">
        <f t="shared" si="7"/>
        <v>1283210</v>
      </c>
      <c r="AG12" s="42">
        <f t="shared" si="8"/>
        <v>1.28321</v>
      </c>
      <c r="AH12" s="43">
        <v>0</v>
      </c>
      <c r="AJ12" s="44"/>
      <c r="AL12" s="45"/>
      <c r="AN12" s="45"/>
      <c r="AO12" s="45"/>
    </row>
    <row r="13" spans="1:44">
      <c r="A13" s="30">
        <f t="shared" si="9"/>
        <v>46091</v>
      </c>
      <c r="B13" s="31">
        <v>14473500</v>
      </c>
      <c r="C13" s="31">
        <v>8338125</v>
      </c>
      <c r="D13" s="33">
        <v>9912500</v>
      </c>
      <c r="E13" s="31">
        <v>11241250</v>
      </c>
      <c r="F13" s="31">
        <v>10807500</v>
      </c>
      <c r="G13" s="33">
        <v>12728750</v>
      </c>
      <c r="H13" s="34">
        <f t="shared" si="2"/>
        <v>67501625</v>
      </c>
      <c r="I13" s="35">
        <f t="shared" si="3"/>
        <v>67.501625000000004</v>
      </c>
      <c r="J13" s="36">
        <v>0</v>
      </c>
      <c r="K13" s="36">
        <v>1782325</v>
      </c>
      <c r="L13" s="36">
        <v>0</v>
      </c>
      <c r="M13" s="36">
        <v>2500125</v>
      </c>
      <c r="N13" s="37">
        <f t="shared" si="0"/>
        <v>4282450</v>
      </c>
      <c r="O13" s="38">
        <f t="shared" si="4"/>
        <v>4.2824499999999999</v>
      </c>
      <c r="P13" s="39">
        <v>6701957.5</v>
      </c>
      <c r="Q13" s="39">
        <v>3851250</v>
      </c>
      <c r="R13" s="40">
        <f t="shared" si="1"/>
        <v>10553207.5</v>
      </c>
      <c r="S13" s="41">
        <f t="shared" si="5"/>
        <v>10.553207499999999</v>
      </c>
      <c r="T13" s="24">
        <v>0</v>
      </c>
      <c r="U13" s="24">
        <f t="shared" si="6"/>
        <v>0</v>
      </c>
      <c r="V13" s="42">
        <v>96000</v>
      </c>
      <c r="W13" s="42">
        <v>279000</v>
      </c>
      <c r="X13" s="42">
        <v>207870</v>
      </c>
      <c r="Y13" s="42">
        <v>51562.5</v>
      </c>
      <c r="Z13" s="42">
        <v>0</v>
      </c>
      <c r="AA13" s="42">
        <v>0</v>
      </c>
      <c r="AB13" s="42">
        <v>307400</v>
      </c>
      <c r="AC13" s="42">
        <v>216325</v>
      </c>
      <c r="AD13" s="42">
        <v>30750</v>
      </c>
      <c r="AE13" s="42">
        <v>0</v>
      </c>
      <c r="AF13" s="42">
        <f t="shared" si="7"/>
        <v>1188907.5</v>
      </c>
      <c r="AG13" s="42">
        <f t="shared" si="8"/>
        <v>1.1889075</v>
      </c>
      <c r="AH13" s="43">
        <v>0</v>
      </c>
      <c r="AJ13" s="44"/>
      <c r="AL13" s="45"/>
      <c r="AN13" s="45"/>
      <c r="AO13" s="45"/>
    </row>
    <row r="14" spans="1:44">
      <c r="A14" s="30">
        <f t="shared" si="9"/>
        <v>46092</v>
      </c>
      <c r="B14" s="31">
        <v>15954250</v>
      </c>
      <c r="C14" s="31">
        <v>9422500</v>
      </c>
      <c r="D14" s="33">
        <v>10642500</v>
      </c>
      <c r="E14" s="31">
        <v>8603750</v>
      </c>
      <c r="F14" s="31">
        <v>0</v>
      </c>
      <c r="G14" s="33">
        <v>13068750</v>
      </c>
      <c r="H14" s="34">
        <f t="shared" si="2"/>
        <v>57691750</v>
      </c>
      <c r="I14" s="35">
        <f t="shared" si="3"/>
        <v>57.691749999999999</v>
      </c>
      <c r="J14" s="36">
        <v>0</v>
      </c>
      <c r="K14" s="36">
        <v>1813500</v>
      </c>
      <c r="L14" s="36">
        <v>0</v>
      </c>
      <c r="M14" s="36">
        <v>2499805</v>
      </c>
      <c r="N14" s="37">
        <f t="shared" si="0"/>
        <v>4313305</v>
      </c>
      <c r="O14" s="38">
        <f t="shared" si="4"/>
        <v>4.3133049999999997</v>
      </c>
      <c r="P14" s="39">
        <v>8250020</v>
      </c>
      <c r="Q14" s="39">
        <v>4366875</v>
      </c>
      <c r="R14" s="40">
        <f t="shared" si="1"/>
        <v>12616895</v>
      </c>
      <c r="S14" s="41">
        <f t="shared" si="5"/>
        <v>12.616895</v>
      </c>
      <c r="T14" s="24">
        <v>0</v>
      </c>
      <c r="U14" s="24">
        <f t="shared" si="6"/>
        <v>0</v>
      </c>
      <c r="V14" s="42">
        <v>42000</v>
      </c>
      <c r="W14" s="42">
        <v>267850</v>
      </c>
      <c r="X14" s="42">
        <v>223080</v>
      </c>
      <c r="Y14" s="42">
        <v>85312.5</v>
      </c>
      <c r="Z14" s="42">
        <v>0</v>
      </c>
      <c r="AA14" s="42">
        <v>0</v>
      </c>
      <c r="AB14" s="42">
        <v>307400</v>
      </c>
      <c r="AC14" s="42">
        <v>224975</v>
      </c>
      <c r="AD14" s="42">
        <v>8000</v>
      </c>
      <c r="AE14" s="42">
        <v>0</v>
      </c>
      <c r="AF14" s="42">
        <f t="shared" si="7"/>
        <v>1158617.5</v>
      </c>
      <c r="AG14" s="42">
        <f t="shared" si="8"/>
        <v>1.1586175000000001</v>
      </c>
      <c r="AH14" s="43">
        <v>0</v>
      </c>
      <c r="AJ14" s="44"/>
      <c r="AL14" s="45"/>
      <c r="AN14" s="45"/>
      <c r="AO14" s="45"/>
    </row>
    <row r="15" spans="1:44">
      <c r="A15" s="30">
        <f t="shared" si="9"/>
        <v>46093</v>
      </c>
      <c r="B15" s="31">
        <v>16368000</v>
      </c>
      <c r="C15" s="31">
        <v>10356250</v>
      </c>
      <c r="D15" s="33">
        <v>7278750</v>
      </c>
      <c r="E15" s="31">
        <v>8801250</v>
      </c>
      <c r="F15" s="31">
        <v>0</v>
      </c>
      <c r="G15" s="33">
        <v>12867500</v>
      </c>
      <c r="H15" s="34">
        <f t="shared" si="2"/>
        <v>55671750</v>
      </c>
      <c r="I15" s="35">
        <f t="shared" si="3"/>
        <v>55.671750000000003</v>
      </c>
      <c r="J15" s="36">
        <v>0</v>
      </c>
      <c r="K15" s="36">
        <v>1707100</v>
      </c>
      <c r="L15" s="36">
        <v>0</v>
      </c>
      <c r="M15" s="36">
        <v>2502500</v>
      </c>
      <c r="N15" s="37">
        <f t="shared" si="0"/>
        <v>4209600</v>
      </c>
      <c r="O15" s="38">
        <f t="shared" si="4"/>
        <v>4.2096</v>
      </c>
      <c r="P15" s="39">
        <v>9859962.5</v>
      </c>
      <c r="Q15" s="39">
        <v>4882500</v>
      </c>
      <c r="R15" s="40">
        <f t="shared" si="1"/>
        <v>14742462.5</v>
      </c>
      <c r="S15" s="41">
        <f t="shared" si="5"/>
        <v>14.7424625</v>
      </c>
      <c r="T15" s="24">
        <v>0</v>
      </c>
      <c r="U15" s="24">
        <f t="shared" si="6"/>
        <v>0</v>
      </c>
      <c r="V15" s="42">
        <v>67937.5</v>
      </c>
      <c r="W15" s="42">
        <v>265450</v>
      </c>
      <c r="X15" s="42">
        <v>222590</v>
      </c>
      <c r="Y15" s="42">
        <v>103875</v>
      </c>
      <c r="Z15" s="42">
        <v>0</v>
      </c>
      <c r="AA15" s="42">
        <v>0</v>
      </c>
      <c r="AB15" s="42">
        <v>306355</v>
      </c>
      <c r="AC15" s="42">
        <v>254075</v>
      </c>
      <c r="AD15" s="42">
        <v>100575</v>
      </c>
      <c r="AE15" s="42">
        <v>0</v>
      </c>
      <c r="AF15" s="42">
        <f t="shared" si="7"/>
        <v>1320857.5</v>
      </c>
      <c r="AG15" s="42">
        <f t="shared" si="8"/>
        <v>1.3208575</v>
      </c>
      <c r="AH15" s="43">
        <v>0</v>
      </c>
      <c r="AI15" s="7"/>
      <c r="AJ15" s="44"/>
      <c r="AL15" s="45"/>
      <c r="AN15" s="45"/>
      <c r="AO15" s="45"/>
    </row>
    <row r="16" spans="1:44">
      <c r="A16" s="30">
        <f t="shared" si="9"/>
        <v>46094</v>
      </c>
      <c r="B16" s="31">
        <v>16246500</v>
      </c>
      <c r="C16" s="31">
        <v>10301250</v>
      </c>
      <c r="D16" s="33">
        <v>9180000</v>
      </c>
      <c r="E16" s="31">
        <v>8621250</v>
      </c>
      <c r="F16" s="31">
        <v>7055000</v>
      </c>
      <c r="G16" s="33">
        <v>13152500</v>
      </c>
      <c r="H16" s="34">
        <f t="shared" si="2"/>
        <v>64556500</v>
      </c>
      <c r="I16" s="35">
        <f t="shared" si="3"/>
        <v>64.5565</v>
      </c>
      <c r="J16" s="36">
        <v>0</v>
      </c>
      <c r="K16" s="36">
        <v>1674825</v>
      </c>
      <c r="L16" s="36">
        <v>0</v>
      </c>
      <c r="M16" s="36">
        <v>2502517.5</v>
      </c>
      <c r="N16" s="37">
        <f t="shared" si="0"/>
        <v>4177342.5</v>
      </c>
      <c r="O16" s="38">
        <f t="shared" si="4"/>
        <v>4.1773425</v>
      </c>
      <c r="P16" s="39">
        <v>9745350</v>
      </c>
      <c r="Q16" s="39">
        <v>4845000</v>
      </c>
      <c r="R16" s="40">
        <f t="shared" si="1"/>
        <v>14590350</v>
      </c>
      <c r="S16" s="41">
        <f t="shared" si="5"/>
        <v>14.590350000000001</v>
      </c>
      <c r="T16" s="24">
        <v>0</v>
      </c>
      <c r="U16" s="24">
        <f t="shared" si="6"/>
        <v>0</v>
      </c>
      <c r="V16" s="42">
        <v>67937.5</v>
      </c>
      <c r="W16" s="42">
        <v>266400</v>
      </c>
      <c r="X16" s="42">
        <v>195942</v>
      </c>
      <c r="Y16" s="42">
        <v>34875</v>
      </c>
      <c r="Z16" s="42">
        <v>0</v>
      </c>
      <c r="AA16" s="42">
        <v>0</v>
      </c>
      <c r="AB16" s="42">
        <v>307400</v>
      </c>
      <c r="AC16" s="42">
        <v>216750</v>
      </c>
      <c r="AD16" s="42">
        <v>21175</v>
      </c>
      <c r="AE16" s="42">
        <v>0</v>
      </c>
      <c r="AF16" s="42">
        <f t="shared" si="7"/>
        <v>1110479.5</v>
      </c>
      <c r="AG16" s="42">
        <f t="shared" si="8"/>
        <v>1.1104795000000001</v>
      </c>
      <c r="AH16" s="43">
        <v>0</v>
      </c>
      <c r="AI16" s="46"/>
      <c r="AJ16" s="44"/>
      <c r="AL16" s="45"/>
      <c r="AN16" s="45"/>
      <c r="AO16" s="45"/>
    </row>
    <row r="17" spans="1:46">
      <c r="A17" s="30">
        <f t="shared" si="9"/>
        <v>46095</v>
      </c>
      <c r="B17" s="31">
        <v>15621500</v>
      </c>
      <c r="C17" s="31">
        <v>9497500</v>
      </c>
      <c r="D17" s="33">
        <v>10642500</v>
      </c>
      <c r="E17" s="31">
        <v>8497500</v>
      </c>
      <c r="F17" s="31">
        <v>12600000</v>
      </c>
      <c r="G17" s="33">
        <v>12858750</v>
      </c>
      <c r="H17" s="34">
        <f t="shared" si="2"/>
        <v>69717750</v>
      </c>
      <c r="I17" s="35">
        <f t="shared" si="3"/>
        <v>69.717749999999995</v>
      </c>
      <c r="J17" s="36">
        <v>0</v>
      </c>
      <c r="K17" s="36">
        <v>0</v>
      </c>
      <c r="L17" s="36">
        <v>0</v>
      </c>
      <c r="M17" s="36">
        <v>2488560</v>
      </c>
      <c r="N17" s="37">
        <f t="shared" si="0"/>
        <v>2488560</v>
      </c>
      <c r="O17" s="38">
        <f t="shared" si="4"/>
        <v>2.4885600000000001</v>
      </c>
      <c r="P17" s="39">
        <v>9517087.5</v>
      </c>
      <c r="Q17" s="39">
        <v>4788750</v>
      </c>
      <c r="R17" s="40">
        <f t="shared" si="1"/>
        <v>14305837.5</v>
      </c>
      <c r="S17" s="41">
        <f t="shared" si="5"/>
        <v>14.305837500000001</v>
      </c>
      <c r="T17" s="24">
        <v>0</v>
      </c>
      <c r="U17" s="24">
        <f t="shared" si="6"/>
        <v>0</v>
      </c>
      <c r="V17" s="42">
        <v>67937.5</v>
      </c>
      <c r="W17" s="42">
        <v>266400</v>
      </c>
      <c r="X17" s="42">
        <v>184500</v>
      </c>
      <c r="Y17" s="42">
        <v>96375</v>
      </c>
      <c r="Z17" s="42">
        <v>0</v>
      </c>
      <c r="AA17" s="42">
        <v>0</v>
      </c>
      <c r="AB17" s="42">
        <v>307400</v>
      </c>
      <c r="AC17" s="42">
        <v>257225</v>
      </c>
      <c r="AD17" s="42">
        <v>54250</v>
      </c>
      <c r="AE17" s="42">
        <v>0</v>
      </c>
      <c r="AF17" s="42">
        <f t="shared" si="7"/>
        <v>1234087.5</v>
      </c>
      <c r="AG17" s="42">
        <f t="shared" si="8"/>
        <v>1.2340875</v>
      </c>
      <c r="AH17" s="43">
        <v>0</v>
      </c>
      <c r="AJ17" s="44"/>
      <c r="AL17" s="45"/>
      <c r="AN17" s="45"/>
      <c r="AO17" s="45"/>
    </row>
    <row r="18" spans="1:46">
      <c r="A18" s="30">
        <f t="shared" si="9"/>
        <v>46096</v>
      </c>
      <c r="B18" s="31">
        <v>15092500</v>
      </c>
      <c r="C18" s="31">
        <v>8382500</v>
      </c>
      <c r="D18" s="33">
        <v>10117500</v>
      </c>
      <c r="E18" s="31">
        <v>8270000</v>
      </c>
      <c r="F18" s="31">
        <v>8215000</v>
      </c>
      <c r="G18" s="33">
        <v>12838750</v>
      </c>
      <c r="H18" s="34">
        <f t="shared" si="2"/>
        <v>62916250</v>
      </c>
      <c r="I18" s="35">
        <f t="shared" si="3"/>
        <v>62.916249999999998</v>
      </c>
      <c r="J18" s="36">
        <v>0</v>
      </c>
      <c r="K18" s="36">
        <v>0</v>
      </c>
      <c r="L18" s="36">
        <v>0</v>
      </c>
      <c r="M18" s="36">
        <v>2479052.5</v>
      </c>
      <c r="N18" s="37">
        <f t="shared" si="0"/>
        <v>2479052.5</v>
      </c>
      <c r="O18" s="38">
        <f t="shared" si="4"/>
        <v>2.4790524999999999</v>
      </c>
      <c r="P18" s="39">
        <v>7621967.5</v>
      </c>
      <c r="Q18" s="39">
        <v>4216875</v>
      </c>
      <c r="R18" s="40">
        <f t="shared" si="1"/>
        <v>11838842.5</v>
      </c>
      <c r="S18" s="41">
        <f t="shared" si="5"/>
        <v>11.8388425</v>
      </c>
      <c r="T18" s="24">
        <v>0</v>
      </c>
      <c r="U18" s="24">
        <f t="shared" si="6"/>
        <v>0</v>
      </c>
      <c r="V18" s="42">
        <v>96000</v>
      </c>
      <c r="W18" s="42">
        <v>266400</v>
      </c>
      <c r="X18" s="42">
        <v>189200</v>
      </c>
      <c r="Y18" s="42">
        <v>55750</v>
      </c>
      <c r="Z18" s="42">
        <v>0</v>
      </c>
      <c r="AA18" s="42">
        <v>0</v>
      </c>
      <c r="AB18" s="42">
        <v>307400</v>
      </c>
      <c r="AC18" s="42">
        <v>225775</v>
      </c>
      <c r="AD18" s="42">
        <v>0</v>
      </c>
      <c r="AE18" s="42">
        <v>0</v>
      </c>
      <c r="AF18" s="42">
        <f t="shared" si="7"/>
        <v>1140525</v>
      </c>
      <c r="AG18" s="42">
        <f t="shared" si="8"/>
        <v>1.140525</v>
      </c>
      <c r="AH18" s="43">
        <v>0</v>
      </c>
      <c r="AJ18" s="44"/>
      <c r="AL18" s="45"/>
      <c r="AN18" s="45"/>
      <c r="AO18" s="45"/>
      <c r="AT18" s="47"/>
    </row>
    <row r="19" spans="1:46">
      <c r="A19" s="30">
        <f t="shared" si="9"/>
        <v>46097</v>
      </c>
      <c r="B19" s="31">
        <v>15416250</v>
      </c>
      <c r="C19" s="31">
        <v>9056250</v>
      </c>
      <c r="D19" s="33">
        <v>10155000</v>
      </c>
      <c r="E19" s="31">
        <v>8280000</v>
      </c>
      <c r="F19" s="31">
        <v>11017500</v>
      </c>
      <c r="G19" s="33">
        <v>12305000</v>
      </c>
      <c r="H19" s="34">
        <f t="shared" si="2"/>
        <v>66230000</v>
      </c>
      <c r="I19" s="35">
        <f t="shared" si="3"/>
        <v>66.23</v>
      </c>
      <c r="J19" s="36">
        <v>0</v>
      </c>
      <c r="K19" s="36">
        <v>0</v>
      </c>
      <c r="L19" s="36">
        <v>0</v>
      </c>
      <c r="M19" s="36">
        <v>2480102.5</v>
      </c>
      <c r="N19" s="37">
        <f t="shared" si="0"/>
        <v>2480102.5</v>
      </c>
      <c r="O19" s="38">
        <f t="shared" si="4"/>
        <v>2.4801025000000001</v>
      </c>
      <c r="P19" s="39">
        <v>7446105</v>
      </c>
      <c r="Q19" s="39">
        <v>4216875</v>
      </c>
      <c r="R19" s="40">
        <f t="shared" si="1"/>
        <v>11662980</v>
      </c>
      <c r="S19" s="41">
        <f t="shared" si="5"/>
        <v>11.662979999999999</v>
      </c>
      <c r="T19" s="24">
        <v>0</v>
      </c>
      <c r="U19" s="24">
        <f t="shared" si="6"/>
        <v>0</v>
      </c>
      <c r="V19" s="42">
        <v>96000</v>
      </c>
      <c r="W19" s="42">
        <v>261350</v>
      </c>
      <c r="X19" s="42">
        <v>183190</v>
      </c>
      <c r="Y19" s="42">
        <v>62812.5</v>
      </c>
      <c r="Z19" s="42">
        <v>0</v>
      </c>
      <c r="AA19" s="42">
        <v>0</v>
      </c>
      <c r="AB19" s="42">
        <v>315050</v>
      </c>
      <c r="AC19" s="42">
        <v>247175</v>
      </c>
      <c r="AD19" s="42">
        <v>0</v>
      </c>
      <c r="AE19" s="42">
        <v>0</v>
      </c>
      <c r="AF19" s="42">
        <f t="shared" si="7"/>
        <v>1165577.5</v>
      </c>
      <c r="AG19" s="42">
        <f t="shared" si="8"/>
        <v>1.1655774999999999</v>
      </c>
      <c r="AH19" s="43">
        <v>0</v>
      </c>
      <c r="AJ19" s="44"/>
      <c r="AL19" s="45"/>
      <c r="AN19" s="45"/>
      <c r="AO19" s="45"/>
    </row>
    <row r="20" spans="1:46">
      <c r="A20" s="30">
        <f t="shared" si="9"/>
        <v>46098</v>
      </c>
      <c r="B20" s="31">
        <v>15324000</v>
      </c>
      <c r="C20" s="31">
        <v>8153750</v>
      </c>
      <c r="D20" s="48">
        <v>10155000</v>
      </c>
      <c r="E20" s="31">
        <v>8490000</v>
      </c>
      <c r="F20" s="31">
        <v>13200000</v>
      </c>
      <c r="G20" s="33">
        <v>12506250</v>
      </c>
      <c r="H20" s="49">
        <f t="shared" si="2"/>
        <v>67829000</v>
      </c>
      <c r="I20" s="35">
        <f t="shared" si="3"/>
        <v>67.828999999999994</v>
      </c>
      <c r="J20" s="36">
        <v>0</v>
      </c>
      <c r="K20" s="36">
        <v>0</v>
      </c>
      <c r="L20" s="36">
        <v>0</v>
      </c>
      <c r="M20" s="36">
        <v>2416937.5</v>
      </c>
      <c r="N20" s="37">
        <f t="shared" si="0"/>
        <v>2416937.5</v>
      </c>
      <c r="O20" s="38">
        <f t="shared" si="4"/>
        <v>2.4169375</v>
      </c>
      <c r="P20" s="39">
        <v>6876570</v>
      </c>
      <c r="Q20" s="39">
        <v>3860625</v>
      </c>
      <c r="R20" s="40">
        <f t="shared" si="1"/>
        <v>10737195</v>
      </c>
      <c r="S20" s="41">
        <f t="shared" si="5"/>
        <v>10.737195</v>
      </c>
      <c r="T20" s="24">
        <v>0</v>
      </c>
      <c r="U20" s="24">
        <f t="shared" si="6"/>
        <v>0</v>
      </c>
      <c r="V20" s="42">
        <v>42000</v>
      </c>
      <c r="W20" s="42">
        <v>266400</v>
      </c>
      <c r="X20" s="42">
        <v>182400</v>
      </c>
      <c r="Y20" s="42">
        <v>83750</v>
      </c>
      <c r="Z20" s="42">
        <v>0</v>
      </c>
      <c r="AA20" s="42">
        <v>0</v>
      </c>
      <c r="AB20" s="42">
        <v>307400</v>
      </c>
      <c r="AC20" s="42">
        <v>242450</v>
      </c>
      <c r="AD20" s="42">
        <v>0</v>
      </c>
      <c r="AE20" s="42">
        <v>0</v>
      </c>
      <c r="AF20" s="42">
        <f t="shared" si="7"/>
        <v>1124400</v>
      </c>
      <c r="AG20" s="42">
        <f t="shared" si="8"/>
        <v>1.1244000000000001</v>
      </c>
      <c r="AH20" s="43">
        <v>883437.5</v>
      </c>
      <c r="AJ20" s="44"/>
      <c r="AL20" s="45"/>
      <c r="AN20" s="45"/>
      <c r="AO20" s="45"/>
      <c r="AT20" s="47"/>
    </row>
    <row r="21" spans="1:46">
      <c r="A21" s="30">
        <f t="shared" si="9"/>
        <v>46099</v>
      </c>
      <c r="B21" s="31">
        <v>15805000</v>
      </c>
      <c r="C21" s="31">
        <v>8751250</v>
      </c>
      <c r="D21" s="33">
        <v>10835000</v>
      </c>
      <c r="E21" s="31">
        <v>8620000</v>
      </c>
      <c r="F21" s="31">
        <v>13200000</v>
      </c>
      <c r="G21" s="33">
        <v>11011250</v>
      </c>
      <c r="H21" s="34">
        <f t="shared" si="2"/>
        <v>68222500</v>
      </c>
      <c r="I21" s="35">
        <f t="shared" si="3"/>
        <v>68.222499999999997</v>
      </c>
      <c r="J21" s="36">
        <v>0</v>
      </c>
      <c r="K21" s="36">
        <v>846500</v>
      </c>
      <c r="L21" s="36">
        <v>0</v>
      </c>
      <c r="M21" s="36">
        <v>1575292.5</v>
      </c>
      <c r="N21" s="37">
        <f t="shared" si="0"/>
        <v>2421792.5</v>
      </c>
      <c r="O21" s="38">
        <f t="shared" si="4"/>
        <v>2.4217925</v>
      </c>
      <c r="P21" s="39">
        <v>7907830</v>
      </c>
      <c r="Q21" s="39">
        <v>4226250</v>
      </c>
      <c r="R21" s="40">
        <f t="shared" si="1"/>
        <v>12134080</v>
      </c>
      <c r="S21" s="41">
        <f t="shared" si="5"/>
        <v>12.134080000000001</v>
      </c>
      <c r="T21" s="24">
        <v>0</v>
      </c>
      <c r="U21" s="24">
        <f t="shared" si="6"/>
        <v>0</v>
      </c>
      <c r="V21" s="42">
        <v>30000</v>
      </c>
      <c r="W21" s="42">
        <v>256100</v>
      </c>
      <c r="X21" s="42">
        <v>182250</v>
      </c>
      <c r="Y21" s="42">
        <v>14000</v>
      </c>
      <c r="Z21" s="42">
        <v>0</v>
      </c>
      <c r="AA21" s="42">
        <v>0</v>
      </c>
      <c r="AB21" s="42">
        <v>307400</v>
      </c>
      <c r="AC21" s="42">
        <v>246950</v>
      </c>
      <c r="AD21" s="42">
        <v>0</v>
      </c>
      <c r="AE21" s="42">
        <v>0</v>
      </c>
      <c r="AF21" s="42">
        <f t="shared" si="7"/>
        <v>1036700</v>
      </c>
      <c r="AG21" s="42">
        <f t="shared" si="8"/>
        <v>1.0367</v>
      </c>
      <c r="AH21" s="43">
        <v>1082250</v>
      </c>
      <c r="AJ21" s="44"/>
      <c r="AL21" s="45"/>
      <c r="AN21" s="45"/>
      <c r="AO21" s="45"/>
    </row>
    <row r="22" spans="1:46">
      <c r="A22" s="30">
        <f t="shared" si="9"/>
        <v>46100</v>
      </c>
      <c r="B22" s="31">
        <v>14653500</v>
      </c>
      <c r="C22" s="31">
        <v>8153750</v>
      </c>
      <c r="D22" s="33">
        <v>9800000</v>
      </c>
      <c r="E22" s="31">
        <v>11795000</v>
      </c>
      <c r="F22" s="31">
        <v>12670000</v>
      </c>
      <c r="G22" s="33">
        <v>8440000</v>
      </c>
      <c r="H22" s="34">
        <f t="shared" si="2"/>
        <v>65512250</v>
      </c>
      <c r="I22" s="35">
        <f t="shared" si="3"/>
        <v>65.512249999999995</v>
      </c>
      <c r="J22" s="36">
        <v>0</v>
      </c>
      <c r="K22" s="36">
        <v>1510025</v>
      </c>
      <c r="L22" s="36">
        <v>0</v>
      </c>
      <c r="M22" s="36">
        <v>1543512.5</v>
      </c>
      <c r="N22" s="37">
        <f t="shared" si="0"/>
        <v>3053537.5</v>
      </c>
      <c r="O22" s="38">
        <f t="shared" si="4"/>
        <v>3.0535375</v>
      </c>
      <c r="P22" s="39">
        <v>6816802.5</v>
      </c>
      <c r="Q22" s="39">
        <v>3888750</v>
      </c>
      <c r="R22" s="40">
        <f t="shared" si="1"/>
        <v>10705552.5</v>
      </c>
      <c r="S22" s="41">
        <f t="shared" si="5"/>
        <v>10.7055525</v>
      </c>
      <c r="T22" s="24">
        <v>0</v>
      </c>
      <c r="U22" s="24">
        <f t="shared" si="6"/>
        <v>0</v>
      </c>
      <c r="V22" s="42">
        <v>72000</v>
      </c>
      <c r="W22" s="42">
        <v>266900</v>
      </c>
      <c r="X22" s="42">
        <v>171500</v>
      </c>
      <c r="Y22" s="42">
        <v>14000</v>
      </c>
      <c r="Z22" s="42">
        <v>0</v>
      </c>
      <c r="AA22" s="42">
        <v>0</v>
      </c>
      <c r="AB22" s="42">
        <v>307400</v>
      </c>
      <c r="AC22" s="42">
        <v>194225</v>
      </c>
      <c r="AD22" s="42">
        <v>0</v>
      </c>
      <c r="AE22" s="42">
        <v>0</v>
      </c>
      <c r="AF22" s="42">
        <f t="shared" si="7"/>
        <v>1026025</v>
      </c>
      <c r="AG22" s="42">
        <f t="shared" si="8"/>
        <v>1.026025</v>
      </c>
      <c r="AH22" s="43">
        <v>971250</v>
      </c>
      <c r="AJ22" s="44"/>
      <c r="AL22" s="45"/>
      <c r="AN22" s="45"/>
      <c r="AO22" s="45"/>
    </row>
    <row r="23" spans="1:46">
      <c r="A23" s="30">
        <f t="shared" si="9"/>
        <v>46101</v>
      </c>
      <c r="B23" s="31">
        <v>14660250</v>
      </c>
      <c r="C23" s="31">
        <v>7875000</v>
      </c>
      <c r="D23" s="33">
        <v>9793750</v>
      </c>
      <c r="E23" s="31">
        <v>15767500</v>
      </c>
      <c r="F23" s="31">
        <v>12945000</v>
      </c>
      <c r="G23" s="33">
        <v>7732500</v>
      </c>
      <c r="H23" s="34">
        <f t="shared" si="2"/>
        <v>68774000</v>
      </c>
      <c r="I23" s="35">
        <f t="shared" si="3"/>
        <v>68.774000000000001</v>
      </c>
      <c r="J23" s="36">
        <v>0</v>
      </c>
      <c r="K23" s="36">
        <v>1577475</v>
      </c>
      <c r="L23" s="36">
        <v>0</v>
      </c>
      <c r="M23" s="36">
        <v>1555500</v>
      </c>
      <c r="N23" s="37">
        <f t="shared" si="0"/>
        <v>3132975</v>
      </c>
      <c r="O23" s="38">
        <f t="shared" si="4"/>
        <v>3.1329750000000001</v>
      </c>
      <c r="P23" s="39">
        <v>6412500</v>
      </c>
      <c r="Q23" s="39">
        <v>3832500</v>
      </c>
      <c r="R23" s="40">
        <f t="shared" si="1"/>
        <v>10245000</v>
      </c>
      <c r="S23" s="41">
        <f t="shared" si="5"/>
        <v>10.244999999999999</v>
      </c>
      <c r="T23" s="24">
        <v>0</v>
      </c>
      <c r="U23" s="24">
        <f t="shared" si="6"/>
        <v>0</v>
      </c>
      <c r="V23" s="42">
        <v>72000</v>
      </c>
      <c r="W23" s="42">
        <v>258275</v>
      </c>
      <c r="X23" s="42">
        <v>157610</v>
      </c>
      <c r="Y23" s="42">
        <v>91500</v>
      </c>
      <c r="Z23" s="42">
        <v>0</v>
      </c>
      <c r="AA23" s="42">
        <v>0</v>
      </c>
      <c r="AB23" s="42">
        <v>270962.5</v>
      </c>
      <c r="AC23" s="42">
        <v>197950</v>
      </c>
      <c r="AD23" s="42">
        <v>0</v>
      </c>
      <c r="AE23" s="42">
        <v>0</v>
      </c>
      <c r="AF23" s="42">
        <f t="shared" si="7"/>
        <v>1048297.5</v>
      </c>
      <c r="AG23" s="42">
        <f t="shared" si="8"/>
        <v>1.0482975000000001</v>
      </c>
      <c r="AH23" s="43">
        <v>888000</v>
      </c>
      <c r="AJ23" s="44"/>
      <c r="AL23" s="45"/>
      <c r="AN23" s="45"/>
      <c r="AO23" s="45"/>
    </row>
    <row r="24" spans="1:46">
      <c r="A24" s="30">
        <f t="shared" si="9"/>
        <v>46102</v>
      </c>
      <c r="B24" s="31">
        <v>14862250</v>
      </c>
      <c r="C24" s="31">
        <v>8303750</v>
      </c>
      <c r="D24" s="33">
        <v>9960000</v>
      </c>
      <c r="E24" s="31">
        <v>15950000</v>
      </c>
      <c r="F24" s="31">
        <v>11147500</v>
      </c>
      <c r="G24" s="33">
        <v>8436250</v>
      </c>
      <c r="H24" s="34">
        <f t="shared" si="2"/>
        <v>68659750</v>
      </c>
      <c r="I24" s="35">
        <f t="shared" si="3"/>
        <v>68.659750000000003</v>
      </c>
      <c r="J24" s="36">
        <v>0</v>
      </c>
      <c r="K24" s="36">
        <v>1359250</v>
      </c>
      <c r="L24" s="36">
        <v>0</v>
      </c>
      <c r="M24" s="36">
        <v>1560812.5</v>
      </c>
      <c r="N24" s="37">
        <f t="shared" si="0"/>
        <v>2920062.5</v>
      </c>
      <c r="O24" s="38">
        <f t="shared" si="4"/>
        <v>2.9200624999999998</v>
      </c>
      <c r="P24" s="39">
        <v>6300000</v>
      </c>
      <c r="Q24" s="39">
        <v>3720000</v>
      </c>
      <c r="R24" s="40">
        <f t="shared" si="1"/>
        <v>10020000</v>
      </c>
      <c r="S24" s="41">
        <f t="shared" si="5"/>
        <v>10.02</v>
      </c>
      <c r="T24" s="24">
        <v>0</v>
      </c>
      <c r="U24" s="24">
        <f t="shared" si="6"/>
        <v>0</v>
      </c>
      <c r="V24" s="42">
        <v>72000</v>
      </c>
      <c r="W24" s="42">
        <v>266400</v>
      </c>
      <c r="X24" s="42">
        <v>169270</v>
      </c>
      <c r="Y24" s="42">
        <v>64125</v>
      </c>
      <c r="Z24" s="42">
        <v>0</v>
      </c>
      <c r="AA24" s="42">
        <v>0</v>
      </c>
      <c r="AB24" s="42">
        <v>312500</v>
      </c>
      <c r="AC24" s="42">
        <v>184225</v>
      </c>
      <c r="AD24" s="42">
        <v>0</v>
      </c>
      <c r="AE24" s="42">
        <v>0</v>
      </c>
      <c r="AF24" s="42">
        <f t="shared" si="7"/>
        <v>1068520</v>
      </c>
      <c r="AG24" s="42">
        <f t="shared" si="8"/>
        <v>1.0685199999999999</v>
      </c>
      <c r="AH24" s="43">
        <v>888000</v>
      </c>
      <c r="AJ24" s="44"/>
      <c r="AL24" s="45"/>
      <c r="AN24" s="45"/>
      <c r="AO24" s="45"/>
    </row>
    <row r="25" spans="1:46">
      <c r="A25" s="30">
        <f t="shared" si="9"/>
        <v>46103</v>
      </c>
      <c r="B25" s="31">
        <v>14270250</v>
      </c>
      <c r="C25" s="31">
        <v>7590000</v>
      </c>
      <c r="D25" s="33">
        <v>8852500</v>
      </c>
      <c r="E25" s="31">
        <v>15625000</v>
      </c>
      <c r="F25" s="31">
        <v>9600000</v>
      </c>
      <c r="G25" s="33">
        <v>7641250</v>
      </c>
      <c r="H25" s="34">
        <f t="shared" si="2"/>
        <v>63579000</v>
      </c>
      <c r="I25" s="35">
        <f t="shared" si="3"/>
        <v>63.579000000000001</v>
      </c>
      <c r="J25" s="36">
        <v>0</v>
      </c>
      <c r="K25" s="36">
        <v>1622450</v>
      </c>
      <c r="L25" s="36">
        <v>0</v>
      </c>
      <c r="M25" s="36">
        <v>1559762.5</v>
      </c>
      <c r="N25" s="37">
        <f t="shared" si="0"/>
        <v>3182212.5</v>
      </c>
      <c r="O25" s="38">
        <f t="shared" si="4"/>
        <v>3.1822124999999999</v>
      </c>
      <c r="P25" s="39">
        <v>6300000</v>
      </c>
      <c r="Q25" s="39">
        <v>3720000</v>
      </c>
      <c r="R25" s="40">
        <f t="shared" si="1"/>
        <v>10020000</v>
      </c>
      <c r="S25" s="41">
        <f t="shared" si="5"/>
        <v>10.02</v>
      </c>
      <c r="T25" s="24">
        <v>0</v>
      </c>
      <c r="U25" s="24">
        <f t="shared" si="6"/>
        <v>0</v>
      </c>
      <c r="V25" s="42">
        <v>0</v>
      </c>
      <c r="W25" s="42">
        <v>264850</v>
      </c>
      <c r="X25" s="42">
        <v>202450</v>
      </c>
      <c r="Y25" s="42">
        <v>0</v>
      </c>
      <c r="Z25" s="42">
        <v>0</v>
      </c>
      <c r="AA25" s="42">
        <v>0</v>
      </c>
      <c r="AB25" s="42">
        <v>307400</v>
      </c>
      <c r="AC25" s="42">
        <v>251250</v>
      </c>
      <c r="AD25" s="42">
        <v>0</v>
      </c>
      <c r="AE25" s="42">
        <v>0</v>
      </c>
      <c r="AF25" s="42">
        <f t="shared" si="7"/>
        <v>1025950</v>
      </c>
      <c r="AG25" s="42">
        <f t="shared" si="8"/>
        <v>1.0259499999999999</v>
      </c>
      <c r="AH25" s="43">
        <v>888000</v>
      </c>
      <c r="AJ25" s="44"/>
      <c r="AL25" s="45"/>
      <c r="AN25" s="45"/>
      <c r="AO25" s="45"/>
    </row>
    <row r="26" spans="1:46">
      <c r="A26" s="30">
        <f t="shared" si="9"/>
        <v>46104</v>
      </c>
      <c r="B26" s="31">
        <v>15333000</v>
      </c>
      <c r="C26" s="31">
        <v>8972500</v>
      </c>
      <c r="D26" s="33">
        <v>7106250</v>
      </c>
      <c r="E26" s="31">
        <v>15962500</v>
      </c>
      <c r="F26" s="31">
        <v>9672500</v>
      </c>
      <c r="G26" s="33">
        <v>9086250</v>
      </c>
      <c r="H26" s="34">
        <f t="shared" si="2"/>
        <v>66133000</v>
      </c>
      <c r="I26" s="35">
        <f t="shared" si="3"/>
        <v>66.132999999999996</v>
      </c>
      <c r="J26" s="36">
        <v>0</v>
      </c>
      <c r="K26" s="36">
        <v>1644675</v>
      </c>
      <c r="L26" s="36">
        <v>0</v>
      </c>
      <c r="M26" s="36">
        <v>1560325</v>
      </c>
      <c r="N26" s="37">
        <f t="shared" si="0"/>
        <v>3205000</v>
      </c>
      <c r="O26" s="38">
        <f t="shared" si="4"/>
        <v>3.2050000000000001</v>
      </c>
      <c r="P26" s="39">
        <v>7677907.5</v>
      </c>
      <c r="Q26" s="39">
        <v>3945000</v>
      </c>
      <c r="R26" s="40">
        <f t="shared" si="1"/>
        <v>11622907.5</v>
      </c>
      <c r="S26" s="41">
        <f t="shared" si="5"/>
        <v>11.6229075</v>
      </c>
      <c r="T26" s="24">
        <v>0</v>
      </c>
      <c r="U26" s="24">
        <f t="shared" si="6"/>
        <v>0</v>
      </c>
      <c r="V26" s="42">
        <v>0</v>
      </c>
      <c r="W26" s="42">
        <v>258100</v>
      </c>
      <c r="X26" s="42">
        <v>232320</v>
      </c>
      <c r="Y26" s="42">
        <v>0</v>
      </c>
      <c r="Z26" s="42">
        <v>0</v>
      </c>
      <c r="AA26" s="42">
        <v>0</v>
      </c>
      <c r="AB26" s="42">
        <v>307400</v>
      </c>
      <c r="AC26" s="42">
        <v>289975</v>
      </c>
      <c r="AD26" s="42">
        <v>0</v>
      </c>
      <c r="AE26" s="42">
        <v>0</v>
      </c>
      <c r="AF26" s="42">
        <f t="shared" si="7"/>
        <v>1087795</v>
      </c>
      <c r="AG26" s="42">
        <f t="shared" si="8"/>
        <v>1.0877950000000001</v>
      </c>
      <c r="AH26" s="43">
        <v>999000</v>
      </c>
      <c r="AJ26" s="44"/>
      <c r="AL26" s="45"/>
      <c r="AN26" s="45"/>
      <c r="AO26" s="45"/>
    </row>
    <row r="27" spans="1:46">
      <c r="A27" s="30">
        <f t="shared" si="9"/>
        <v>46105</v>
      </c>
      <c r="B27" s="31">
        <v>16154750</v>
      </c>
      <c r="C27" s="31">
        <v>8785000</v>
      </c>
      <c r="D27" s="33">
        <v>7521250</v>
      </c>
      <c r="E27" s="31">
        <v>16672500</v>
      </c>
      <c r="F27" s="31">
        <v>10812500</v>
      </c>
      <c r="G27" s="33">
        <v>12821250</v>
      </c>
      <c r="H27" s="34">
        <f t="shared" si="2"/>
        <v>72767250</v>
      </c>
      <c r="I27" s="35">
        <f t="shared" si="3"/>
        <v>72.767250000000004</v>
      </c>
      <c r="J27" s="36">
        <v>0</v>
      </c>
      <c r="K27" s="36">
        <v>1824050</v>
      </c>
      <c r="L27" s="36">
        <v>0</v>
      </c>
      <c r="M27" s="36">
        <v>1561750</v>
      </c>
      <c r="N27" s="37">
        <f t="shared" si="0"/>
        <v>3385800</v>
      </c>
      <c r="O27" s="38">
        <f t="shared" si="4"/>
        <v>3.3858000000000001</v>
      </c>
      <c r="P27" s="39">
        <v>7848062.5</v>
      </c>
      <c r="Q27" s="39">
        <v>4226250</v>
      </c>
      <c r="R27" s="40">
        <f t="shared" si="1"/>
        <v>12074312.5</v>
      </c>
      <c r="S27" s="41">
        <f t="shared" si="5"/>
        <v>12.0743125</v>
      </c>
      <c r="T27" s="24">
        <v>0</v>
      </c>
      <c r="U27" s="24">
        <f t="shared" si="6"/>
        <v>0</v>
      </c>
      <c r="V27" s="42">
        <v>0</v>
      </c>
      <c r="W27" s="42">
        <v>260250</v>
      </c>
      <c r="X27" s="42">
        <v>219950</v>
      </c>
      <c r="Y27" s="42">
        <v>0</v>
      </c>
      <c r="Z27" s="42">
        <v>0</v>
      </c>
      <c r="AA27" s="42">
        <v>0</v>
      </c>
      <c r="AB27" s="42">
        <v>307400</v>
      </c>
      <c r="AC27" s="42">
        <v>294900</v>
      </c>
      <c r="AD27" s="42">
        <v>0</v>
      </c>
      <c r="AE27" s="42">
        <v>0</v>
      </c>
      <c r="AF27" s="42">
        <f t="shared" si="7"/>
        <v>1082500</v>
      </c>
      <c r="AG27" s="42">
        <f t="shared" si="8"/>
        <v>1.0825</v>
      </c>
      <c r="AH27" s="43">
        <v>925000</v>
      </c>
      <c r="AJ27" s="44"/>
      <c r="AL27" s="45"/>
      <c r="AN27" s="45"/>
      <c r="AO27" s="45"/>
    </row>
    <row r="28" spans="1:46">
      <c r="A28" s="30">
        <f t="shared" si="9"/>
        <v>46106</v>
      </c>
      <c r="B28" s="31">
        <v>16352000</v>
      </c>
      <c r="C28" s="31">
        <v>9628750</v>
      </c>
      <c r="D28" s="33">
        <v>10770000</v>
      </c>
      <c r="E28" s="31">
        <v>17202500</v>
      </c>
      <c r="F28" s="31">
        <v>11365000</v>
      </c>
      <c r="G28" s="33">
        <v>12896250</v>
      </c>
      <c r="H28" s="34">
        <f t="shared" si="2"/>
        <v>78214500</v>
      </c>
      <c r="I28" s="35">
        <f t="shared" si="3"/>
        <v>78.214500000000001</v>
      </c>
      <c r="J28" s="36">
        <v>0</v>
      </c>
      <c r="K28" s="36">
        <v>1685000</v>
      </c>
      <c r="L28" s="36">
        <v>0</v>
      </c>
      <c r="M28" s="36">
        <v>1561400</v>
      </c>
      <c r="N28" s="37">
        <f t="shared" si="0"/>
        <v>3246400</v>
      </c>
      <c r="O28" s="38">
        <f t="shared" si="4"/>
        <v>3.2464</v>
      </c>
      <c r="P28" s="39">
        <v>7795330</v>
      </c>
      <c r="Q28" s="39">
        <v>4095000</v>
      </c>
      <c r="R28" s="40">
        <f t="shared" si="1"/>
        <v>11890330</v>
      </c>
      <c r="S28" s="41">
        <f t="shared" si="5"/>
        <v>11.890330000000001</v>
      </c>
      <c r="T28" s="24">
        <v>0</v>
      </c>
      <c r="U28" s="24">
        <f t="shared" si="6"/>
        <v>0</v>
      </c>
      <c r="V28" s="42">
        <v>0</v>
      </c>
      <c r="W28" s="42">
        <v>255775</v>
      </c>
      <c r="X28" s="42">
        <v>206730</v>
      </c>
      <c r="Y28" s="42">
        <v>0</v>
      </c>
      <c r="Z28" s="42">
        <v>0</v>
      </c>
      <c r="AA28" s="42">
        <v>0</v>
      </c>
      <c r="AB28" s="42">
        <v>307400</v>
      </c>
      <c r="AC28" s="42">
        <v>299750</v>
      </c>
      <c r="AD28" s="42">
        <v>0</v>
      </c>
      <c r="AE28" s="42">
        <v>0</v>
      </c>
      <c r="AF28" s="42">
        <f t="shared" si="7"/>
        <v>1069655</v>
      </c>
      <c r="AG28" s="42">
        <f t="shared" si="8"/>
        <v>1.069655</v>
      </c>
      <c r="AH28" s="50">
        <v>666000</v>
      </c>
      <c r="AJ28" s="44"/>
      <c r="AL28" s="45"/>
      <c r="AN28" s="45"/>
      <c r="AO28" s="45"/>
      <c r="AT28" s="47"/>
    </row>
    <row r="29" spans="1:46">
      <c r="A29" s="30">
        <f t="shared" si="9"/>
        <v>46107</v>
      </c>
      <c r="B29" s="31">
        <v>16461500</v>
      </c>
      <c r="C29" s="31">
        <v>9785000</v>
      </c>
      <c r="D29" s="33">
        <v>10740000</v>
      </c>
      <c r="E29" s="31">
        <v>17122500</v>
      </c>
      <c r="F29" s="31">
        <v>11612500</v>
      </c>
      <c r="G29" s="33">
        <v>13025000</v>
      </c>
      <c r="H29" s="34">
        <f t="shared" si="2"/>
        <v>78746500</v>
      </c>
      <c r="I29" s="35">
        <f t="shared" si="3"/>
        <v>78.746499999999997</v>
      </c>
      <c r="J29" s="36">
        <v>0</v>
      </c>
      <c r="K29" s="36">
        <v>1348550</v>
      </c>
      <c r="L29" s="36">
        <v>0</v>
      </c>
      <c r="M29" s="36">
        <v>1561997.5</v>
      </c>
      <c r="N29" s="37">
        <f t="shared" si="0"/>
        <v>2910547.5</v>
      </c>
      <c r="O29" s="38">
        <f t="shared" si="4"/>
        <v>2.9105474999999998</v>
      </c>
      <c r="P29" s="39">
        <v>8197302.5</v>
      </c>
      <c r="Q29" s="39">
        <v>4188750</v>
      </c>
      <c r="R29" s="40">
        <f t="shared" si="1"/>
        <v>12386052.5</v>
      </c>
      <c r="S29" s="41">
        <f t="shared" si="5"/>
        <v>12.3860525</v>
      </c>
      <c r="T29" s="24">
        <v>0</v>
      </c>
      <c r="U29" s="24">
        <f t="shared" si="6"/>
        <v>0</v>
      </c>
      <c r="V29" s="42">
        <v>0</v>
      </c>
      <c r="W29" s="42">
        <v>254750</v>
      </c>
      <c r="X29" s="42">
        <v>213980</v>
      </c>
      <c r="Y29" s="42">
        <v>0</v>
      </c>
      <c r="Z29" s="42">
        <v>0</v>
      </c>
      <c r="AA29" s="42">
        <v>0</v>
      </c>
      <c r="AB29" s="42">
        <v>300387.5</v>
      </c>
      <c r="AC29" s="42">
        <v>301600</v>
      </c>
      <c r="AD29" s="42">
        <v>0</v>
      </c>
      <c r="AE29" s="42">
        <v>0</v>
      </c>
      <c r="AF29" s="42">
        <f t="shared" si="7"/>
        <v>1070717.5</v>
      </c>
      <c r="AG29" s="42">
        <f t="shared" si="8"/>
        <v>1.0707175</v>
      </c>
      <c r="AH29" s="43">
        <v>0</v>
      </c>
      <c r="AJ29" s="44"/>
      <c r="AL29" s="45"/>
      <c r="AN29" s="45"/>
      <c r="AO29" s="45"/>
    </row>
    <row r="30" spans="1:46">
      <c r="A30" s="30">
        <f t="shared" si="9"/>
        <v>46108</v>
      </c>
      <c r="B30" s="31">
        <v>16387750</v>
      </c>
      <c r="C30" s="31">
        <v>9896250</v>
      </c>
      <c r="D30" s="33">
        <v>10715000</v>
      </c>
      <c r="E30" s="31">
        <v>17355000</v>
      </c>
      <c r="F30" s="31">
        <v>11662500</v>
      </c>
      <c r="G30" s="33">
        <v>12995000</v>
      </c>
      <c r="H30" s="34">
        <f t="shared" si="2"/>
        <v>79011500</v>
      </c>
      <c r="I30" s="35">
        <f t="shared" si="3"/>
        <v>79.011499999999998</v>
      </c>
      <c r="J30" s="36">
        <v>0</v>
      </c>
      <c r="K30" s="36">
        <v>1063250</v>
      </c>
      <c r="L30" s="36">
        <v>0</v>
      </c>
      <c r="M30" s="36">
        <v>1559667.5</v>
      </c>
      <c r="N30" s="37">
        <f t="shared" si="0"/>
        <v>2622917.5</v>
      </c>
      <c r="O30" s="38">
        <f t="shared" si="4"/>
        <v>2.6229174999999998</v>
      </c>
      <c r="P30" s="39">
        <v>8427210</v>
      </c>
      <c r="Q30" s="39">
        <v>4282500</v>
      </c>
      <c r="R30" s="40">
        <f t="shared" si="1"/>
        <v>12709710</v>
      </c>
      <c r="S30" s="41">
        <f t="shared" si="5"/>
        <v>12.709709999999999</v>
      </c>
      <c r="T30" s="24">
        <v>0</v>
      </c>
      <c r="U30" s="24">
        <f t="shared" si="6"/>
        <v>0</v>
      </c>
      <c r="V30" s="42">
        <v>0</v>
      </c>
      <c r="W30" s="42">
        <v>262825</v>
      </c>
      <c r="X30" s="42">
        <v>95670</v>
      </c>
      <c r="Y30" s="42">
        <v>0</v>
      </c>
      <c r="Z30" s="42">
        <v>0</v>
      </c>
      <c r="AA30" s="42">
        <v>0</v>
      </c>
      <c r="AB30" s="42">
        <v>307400</v>
      </c>
      <c r="AC30" s="42">
        <v>295750</v>
      </c>
      <c r="AD30" s="42">
        <v>0</v>
      </c>
      <c r="AE30" s="42">
        <v>0</v>
      </c>
      <c r="AF30" s="42">
        <f t="shared" si="7"/>
        <v>961645</v>
      </c>
      <c r="AG30" s="42">
        <f t="shared" si="8"/>
        <v>0.96164499999999997</v>
      </c>
      <c r="AH30" s="43">
        <v>0</v>
      </c>
      <c r="AJ30" s="44"/>
      <c r="AL30" s="45"/>
      <c r="AN30" s="45"/>
      <c r="AO30" s="45"/>
    </row>
    <row r="31" spans="1:46">
      <c r="A31" s="30">
        <f t="shared" si="9"/>
        <v>46109</v>
      </c>
      <c r="B31" s="31">
        <v>16548000</v>
      </c>
      <c r="C31" s="31">
        <v>9217500</v>
      </c>
      <c r="D31" s="33">
        <v>10700000</v>
      </c>
      <c r="E31" s="31">
        <v>17200000</v>
      </c>
      <c r="F31" s="31">
        <v>12332500</v>
      </c>
      <c r="G31" s="33">
        <v>12976250</v>
      </c>
      <c r="H31" s="34">
        <f t="shared" si="2"/>
        <v>78974250</v>
      </c>
      <c r="I31" s="35">
        <f t="shared" si="3"/>
        <v>78.974249999999998</v>
      </c>
      <c r="J31" s="36">
        <v>0</v>
      </c>
      <c r="K31" s="36">
        <v>1774000</v>
      </c>
      <c r="L31" s="36">
        <v>0</v>
      </c>
      <c r="M31" s="36">
        <v>1563610</v>
      </c>
      <c r="N31" s="37">
        <f t="shared" si="0"/>
        <v>3337610</v>
      </c>
      <c r="O31" s="38">
        <f t="shared" si="4"/>
        <v>3.3376100000000002</v>
      </c>
      <c r="P31" s="39">
        <v>7675795</v>
      </c>
      <c r="Q31" s="39">
        <v>4085625</v>
      </c>
      <c r="R31" s="40">
        <f t="shared" si="1"/>
        <v>11761420</v>
      </c>
      <c r="S31" s="41">
        <f t="shared" si="5"/>
        <v>11.761419999999999</v>
      </c>
      <c r="T31" s="24">
        <v>0</v>
      </c>
      <c r="U31" s="24">
        <f t="shared" si="6"/>
        <v>0</v>
      </c>
      <c r="V31" s="42">
        <v>0</v>
      </c>
      <c r="W31" s="42">
        <v>266250</v>
      </c>
      <c r="X31" s="42">
        <v>0</v>
      </c>
      <c r="Y31" s="42">
        <v>0</v>
      </c>
      <c r="Z31" s="42">
        <v>0</v>
      </c>
      <c r="AA31" s="42">
        <v>0</v>
      </c>
      <c r="AB31" s="42">
        <v>307400</v>
      </c>
      <c r="AC31" s="42">
        <v>263600</v>
      </c>
      <c r="AD31" s="42">
        <v>0</v>
      </c>
      <c r="AE31" s="42">
        <v>0</v>
      </c>
      <c r="AF31" s="42">
        <f t="shared" si="7"/>
        <v>837250</v>
      </c>
      <c r="AG31" s="42">
        <f t="shared" si="8"/>
        <v>0.83725000000000005</v>
      </c>
      <c r="AH31" s="43">
        <v>0</v>
      </c>
      <c r="AJ31" s="44"/>
      <c r="AL31" s="45"/>
      <c r="AN31" s="45"/>
      <c r="AO31" s="45"/>
    </row>
    <row r="32" spans="1:46">
      <c r="A32" s="30">
        <f t="shared" si="9"/>
        <v>46110</v>
      </c>
      <c r="B32" s="31">
        <v>14383000</v>
      </c>
      <c r="C32" s="31">
        <v>7961250</v>
      </c>
      <c r="D32" s="33">
        <v>9991250</v>
      </c>
      <c r="E32" s="31">
        <v>16362500</v>
      </c>
      <c r="F32" s="31">
        <v>12437500</v>
      </c>
      <c r="G32" s="33">
        <v>12185000</v>
      </c>
      <c r="H32" s="34">
        <f t="shared" si="2"/>
        <v>73320500</v>
      </c>
      <c r="I32" s="35">
        <f t="shared" si="3"/>
        <v>73.320499999999996</v>
      </c>
      <c r="J32" s="36">
        <v>0</v>
      </c>
      <c r="K32" s="36">
        <v>1722550</v>
      </c>
      <c r="L32" s="36">
        <v>0</v>
      </c>
      <c r="M32" s="36">
        <v>1560112.5</v>
      </c>
      <c r="N32" s="37">
        <f t="shared" si="0"/>
        <v>3282662.5</v>
      </c>
      <c r="O32" s="38">
        <f t="shared" si="4"/>
        <v>3.2826624999999998</v>
      </c>
      <c r="P32" s="39">
        <v>6474845</v>
      </c>
      <c r="Q32" s="39">
        <v>3766875</v>
      </c>
      <c r="R32" s="40">
        <f t="shared" si="1"/>
        <v>10241720</v>
      </c>
      <c r="S32" s="41">
        <f t="shared" si="5"/>
        <v>10.241720000000001</v>
      </c>
      <c r="T32" s="24">
        <v>0</v>
      </c>
      <c r="U32" s="24">
        <f t="shared" si="6"/>
        <v>0</v>
      </c>
      <c r="V32" s="42">
        <v>0</v>
      </c>
      <c r="W32" s="42">
        <v>158800</v>
      </c>
      <c r="X32" s="42">
        <v>0</v>
      </c>
      <c r="Y32" s="42">
        <v>0</v>
      </c>
      <c r="Z32" s="42">
        <v>0</v>
      </c>
      <c r="AA32" s="42">
        <v>0</v>
      </c>
      <c r="AB32" s="42">
        <v>307400</v>
      </c>
      <c r="AC32" s="42">
        <v>274400</v>
      </c>
      <c r="AD32" s="42">
        <v>0</v>
      </c>
      <c r="AE32" s="42">
        <v>0</v>
      </c>
      <c r="AF32" s="42">
        <f t="shared" si="7"/>
        <v>740600</v>
      </c>
      <c r="AG32" s="42">
        <f t="shared" si="8"/>
        <v>0.74060000000000004</v>
      </c>
      <c r="AH32" s="43">
        <v>0</v>
      </c>
      <c r="AL32" s="45"/>
      <c r="AN32" s="45"/>
      <c r="AO32" s="45"/>
    </row>
    <row r="33" spans="1:41">
      <c r="A33" s="30">
        <f t="shared" si="9"/>
        <v>46111</v>
      </c>
      <c r="B33" s="31">
        <v>15608250</v>
      </c>
      <c r="C33" s="31">
        <v>9393750</v>
      </c>
      <c r="D33" s="33">
        <v>10277500</v>
      </c>
      <c r="E33" s="31">
        <v>16632500</v>
      </c>
      <c r="F33" s="31">
        <v>12750000</v>
      </c>
      <c r="G33" s="33">
        <v>9048750</v>
      </c>
      <c r="H33" s="34">
        <f t="shared" si="2"/>
        <v>73710750</v>
      </c>
      <c r="I33" s="35">
        <f t="shared" si="3"/>
        <v>73.710750000000004</v>
      </c>
      <c r="J33" s="36">
        <v>0</v>
      </c>
      <c r="K33" s="36">
        <v>1818875</v>
      </c>
      <c r="L33" s="36">
        <v>0</v>
      </c>
      <c r="M33" s="36">
        <v>1561830</v>
      </c>
      <c r="N33" s="37">
        <f t="shared" si="0"/>
        <v>3380705</v>
      </c>
      <c r="O33" s="38">
        <f t="shared" si="4"/>
        <v>3.3807049999999998</v>
      </c>
      <c r="P33" s="39">
        <v>8192597.5</v>
      </c>
      <c r="Q33" s="39">
        <v>4348125</v>
      </c>
      <c r="R33" s="40">
        <f t="shared" si="1"/>
        <v>12540722.5</v>
      </c>
      <c r="S33" s="41">
        <f t="shared" si="5"/>
        <v>12.540722499999999</v>
      </c>
      <c r="T33" s="24">
        <v>0</v>
      </c>
      <c r="U33" s="24">
        <f t="shared" si="6"/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307400</v>
      </c>
      <c r="AC33" s="42">
        <v>246675</v>
      </c>
      <c r="AD33" s="42">
        <v>0</v>
      </c>
      <c r="AE33" s="42">
        <v>0</v>
      </c>
      <c r="AF33" s="42">
        <f t="shared" si="7"/>
        <v>554075</v>
      </c>
      <c r="AG33" s="42">
        <f t="shared" si="8"/>
        <v>0.55407499999999998</v>
      </c>
      <c r="AH33" s="43">
        <v>0</v>
      </c>
      <c r="AL33" s="45"/>
      <c r="AN33" s="45"/>
      <c r="AO33" s="45"/>
    </row>
    <row r="34" spans="1:41">
      <c r="A34" s="30">
        <f t="shared" si="9"/>
        <v>46112</v>
      </c>
      <c r="B34" s="31">
        <v>16630750</v>
      </c>
      <c r="C34" s="31">
        <v>10803750</v>
      </c>
      <c r="D34" s="33">
        <v>10896250</v>
      </c>
      <c r="E34" s="31">
        <v>18067500</v>
      </c>
      <c r="F34" s="31">
        <v>13060000</v>
      </c>
      <c r="G34" s="33">
        <v>12296250</v>
      </c>
      <c r="H34" s="34">
        <f t="shared" si="2"/>
        <v>81754500</v>
      </c>
      <c r="I34" s="35">
        <f t="shared" si="3"/>
        <v>81.754499999999993</v>
      </c>
      <c r="J34" s="36">
        <v>0</v>
      </c>
      <c r="K34" s="36">
        <v>1719775</v>
      </c>
      <c r="L34" s="36">
        <v>0</v>
      </c>
      <c r="M34" s="36">
        <v>1563610</v>
      </c>
      <c r="N34" s="37">
        <f t="shared" si="0"/>
        <v>3283385</v>
      </c>
      <c r="O34" s="38">
        <f t="shared" si="4"/>
        <v>3.283385</v>
      </c>
      <c r="P34" s="39">
        <v>9807230</v>
      </c>
      <c r="Q34" s="39">
        <v>4807500</v>
      </c>
      <c r="R34" s="40">
        <f t="shared" si="1"/>
        <v>14614730</v>
      </c>
      <c r="S34" s="41">
        <f t="shared" si="5"/>
        <v>14.61473</v>
      </c>
      <c r="T34" s="24">
        <v>0</v>
      </c>
      <c r="U34" s="24">
        <f t="shared" si="6"/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307400</v>
      </c>
      <c r="AC34" s="42">
        <v>240550</v>
      </c>
      <c r="AD34" s="42">
        <v>0</v>
      </c>
      <c r="AE34" s="42">
        <v>0</v>
      </c>
      <c r="AF34" s="42">
        <f t="shared" si="7"/>
        <v>547950</v>
      </c>
      <c r="AG34" s="42">
        <f t="shared" si="8"/>
        <v>0.54795000000000005</v>
      </c>
      <c r="AH34" s="43">
        <v>0</v>
      </c>
      <c r="AL34" s="45"/>
      <c r="AN34" s="45"/>
      <c r="AO34" s="45"/>
    </row>
    <row r="35" spans="1:41" ht="18" customHeight="1">
      <c r="A35" s="31" t="s">
        <v>39</v>
      </c>
      <c r="B35" s="31">
        <f t="shared" ref="B35:AH35" si="10">+SUM(B4:B34)</f>
        <v>478242750</v>
      </c>
      <c r="C35" s="31">
        <f t="shared" si="10"/>
        <v>280105625</v>
      </c>
      <c r="D35" s="51">
        <f t="shared" si="10"/>
        <v>300733750</v>
      </c>
      <c r="E35" s="31">
        <f t="shared" si="10"/>
        <v>403782500</v>
      </c>
      <c r="F35" s="31">
        <f t="shared" si="10"/>
        <v>332092500</v>
      </c>
      <c r="G35" s="31">
        <f t="shared" si="10"/>
        <v>361655000</v>
      </c>
      <c r="H35" s="31">
        <f t="shared" si="10"/>
        <v>2156612125</v>
      </c>
      <c r="I35" s="31">
        <f t="shared" si="10"/>
        <v>2156.6121250000001</v>
      </c>
      <c r="J35" s="36">
        <f t="shared" si="10"/>
        <v>0</v>
      </c>
      <c r="K35" s="36">
        <f t="shared" si="10"/>
        <v>44016525</v>
      </c>
      <c r="L35" s="36">
        <f t="shared" si="10"/>
        <v>0</v>
      </c>
      <c r="M35" s="52">
        <f t="shared" si="10"/>
        <v>60158215</v>
      </c>
      <c r="N35" s="36">
        <f t="shared" si="10"/>
        <v>104174740</v>
      </c>
      <c r="O35" s="36">
        <f t="shared" si="10"/>
        <v>104.17474000000003</v>
      </c>
      <c r="P35" s="53">
        <f t="shared" si="10"/>
        <v>239036302.5</v>
      </c>
      <c r="Q35" s="39">
        <f t="shared" si="10"/>
        <v>129541875</v>
      </c>
      <c r="R35" s="39">
        <f t="shared" si="10"/>
        <v>368578177.5</v>
      </c>
      <c r="S35" s="54">
        <f t="shared" si="10"/>
        <v>368.57817750000004</v>
      </c>
      <c r="T35" s="31">
        <f t="shared" si="10"/>
        <v>0</v>
      </c>
      <c r="U35" s="31">
        <f t="shared" si="10"/>
        <v>0</v>
      </c>
      <c r="V35" s="55">
        <f t="shared" si="10"/>
        <v>1508750</v>
      </c>
      <c r="W35" s="55">
        <f t="shared" si="10"/>
        <v>7505350</v>
      </c>
      <c r="X35" s="56">
        <f t="shared" si="10"/>
        <v>5137949</v>
      </c>
      <c r="Y35" s="55">
        <f>+SUM(Y4:Y34)</f>
        <v>1686712.5</v>
      </c>
      <c r="Z35" s="55">
        <f>+SUM(Z4:Z34)</f>
        <v>0</v>
      </c>
      <c r="AA35" s="55">
        <f>+SUM(AA4:AA34)</f>
        <v>151500</v>
      </c>
      <c r="AB35" s="56">
        <f t="shared" si="10"/>
        <v>9512017.5</v>
      </c>
      <c r="AC35" s="55">
        <f t="shared" si="10"/>
        <v>7386725</v>
      </c>
      <c r="AD35" s="55">
        <f t="shared" si="10"/>
        <v>974200</v>
      </c>
      <c r="AE35" s="56">
        <f t="shared" si="10"/>
        <v>675050</v>
      </c>
      <c r="AF35" s="55">
        <f t="shared" si="10"/>
        <v>34538254</v>
      </c>
      <c r="AG35" s="55">
        <f t="shared" si="10"/>
        <v>34.538254000000009</v>
      </c>
      <c r="AH35" s="51">
        <f t="shared" si="10"/>
        <v>8190937.5</v>
      </c>
      <c r="AL35" s="57"/>
    </row>
    <row r="36" spans="1:41">
      <c r="AL36" s="57"/>
    </row>
    <row r="37" spans="1:41">
      <c r="AL37" s="57"/>
    </row>
    <row r="38" spans="1:41">
      <c r="A38" s="3" t="s">
        <v>40</v>
      </c>
      <c r="B38" s="3">
        <v>478242750</v>
      </c>
      <c r="C38" s="3">
        <v>280105625</v>
      </c>
      <c r="D38" s="58">
        <v>300733750</v>
      </c>
      <c r="E38" s="3">
        <v>403782500</v>
      </c>
      <c r="F38" s="3">
        <v>332092500</v>
      </c>
      <c r="G38" s="3">
        <v>361655000</v>
      </c>
      <c r="J38" s="4">
        <v>0</v>
      </c>
      <c r="K38" s="59">
        <v>44016525.000000037</v>
      </c>
      <c r="L38" s="4">
        <v>0</v>
      </c>
      <c r="M38" s="59">
        <v>60158214.999999888</v>
      </c>
      <c r="P38" s="60">
        <v>239036302.49999389</v>
      </c>
      <c r="Q38" s="5">
        <v>129541875</v>
      </c>
      <c r="T38" s="3">
        <v>0</v>
      </c>
      <c r="V38" s="61">
        <v>1508750</v>
      </c>
      <c r="W38" s="62">
        <v>7505349.9999999227</v>
      </c>
      <c r="X38" s="61">
        <v>5137949</v>
      </c>
      <c r="Y38" s="6">
        <v>1686712.5</v>
      </c>
      <c r="Z38" s="6">
        <v>0</v>
      </c>
      <c r="AA38" s="6">
        <v>151500</v>
      </c>
      <c r="AB38" s="61">
        <v>9512017.499999959</v>
      </c>
      <c r="AC38" s="6">
        <v>7386724.9999999851</v>
      </c>
      <c r="AD38" s="6">
        <v>974200.00000000128</v>
      </c>
      <c r="AE38" s="62">
        <v>675049.99999999837</v>
      </c>
      <c r="AH38" s="58">
        <v>8190937.5</v>
      </c>
      <c r="AL38" s="57"/>
    </row>
    <row r="39" spans="1:41">
      <c r="B39" s="58">
        <f t="shared" ref="B39:G39" si="11">+B35-B38</f>
        <v>0</v>
      </c>
      <c r="C39" s="3">
        <f t="shared" si="11"/>
        <v>0</v>
      </c>
      <c r="D39" s="58">
        <f t="shared" si="11"/>
        <v>0</v>
      </c>
      <c r="E39" s="3">
        <f t="shared" si="11"/>
        <v>0</v>
      </c>
      <c r="F39" s="3">
        <f t="shared" si="11"/>
        <v>0</v>
      </c>
      <c r="G39" s="3">
        <f t="shared" si="11"/>
        <v>0</v>
      </c>
      <c r="J39" s="3">
        <f>+J35-J38</f>
        <v>0</v>
      </c>
      <c r="K39" s="58">
        <f>+K35-K38</f>
        <v>0</v>
      </c>
      <c r="L39" s="3">
        <f>+L35-L38</f>
        <v>0</v>
      </c>
      <c r="M39" s="58">
        <f>+M35-M38</f>
        <v>1.1175870895385742E-7</v>
      </c>
      <c r="P39" s="58">
        <f>+P35-P38</f>
        <v>6.1094760894775391E-6</v>
      </c>
      <c r="Q39" s="3">
        <f>+Q35-Q38</f>
        <v>0</v>
      </c>
      <c r="T39" s="3">
        <v>0</v>
      </c>
      <c r="V39" s="58">
        <f>+V35-V38</f>
        <v>0</v>
      </c>
      <c r="W39" s="58">
        <f t="shared" ref="W39:AH39" si="12">+W35-W38</f>
        <v>7.7299773693084717E-8</v>
      </c>
      <c r="X39" s="58">
        <f t="shared" si="12"/>
        <v>0</v>
      </c>
      <c r="Y39" s="58">
        <f t="shared" si="12"/>
        <v>0</v>
      </c>
      <c r="Z39" s="58">
        <f t="shared" si="12"/>
        <v>0</v>
      </c>
      <c r="AA39" s="58">
        <f t="shared" si="12"/>
        <v>0</v>
      </c>
      <c r="AB39" s="58">
        <f t="shared" si="12"/>
        <v>4.0978193283081055E-8</v>
      </c>
      <c r="AC39" s="58">
        <f t="shared" si="12"/>
        <v>1.4901161193847656E-8</v>
      </c>
      <c r="AD39" s="58">
        <f t="shared" si="12"/>
        <v>-1.280568540096283E-9</v>
      </c>
      <c r="AE39" s="58">
        <f t="shared" si="12"/>
        <v>1.6298145055770874E-9</v>
      </c>
      <c r="AF39" s="58"/>
      <c r="AH39" s="58">
        <f t="shared" si="12"/>
        <v>0</v>
      </c>
      <c r="AL39" s="57"/>
    </row>
    <row r="40" spans="1:41">
      <c r="X40" s="62"/>
      <c r="AL40" s="57"/>
    </row>
    <row r="41" spans="1:41">
      <c r="X41" s="62"/>
      <c r="AL41" s="57"/>
    </row>
    <row r="42" spans="1:41">
      <c r="X42" s="62"/>
      <c r="AL42" s="57"/>
    </row>
    <row r="43" spans="1:41">
      <c r="D43" s="63"/>
    </row>
  </sheetData>
  <mergeCells count="9">
    <mergeCell ref="V2:AE2"/>
    <mergeCell ref="AK2:AK3"/>
    <mergeCell ref="AQ3:AR3"/>
    <mergeCell ref="A1:C1"/>
    <mergeCell ref="E1:G1"/>
    <mergeCell ref="B2:I2"/>
    <mergeCell ref="J2:O2"/>
    <mergeCell ref="P2:S2"/>
    <mergeCell ref="T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Generation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2026-04-02T10:56:14Z</dcterms:created>
  <dcterms:modified xsi:type="dcterms:W3CDTF">2026-04-02T10:56:38Z</dcterms:modified>
</cp:coreProperties>
</file>